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eduardo.buhr\Desktop\Mato Grosso\"/>
    </mc:Choice>
  </mc:AlternateContent>
  <xr:revisionPtr revIDLastSave="0" documentId="13_ncr:1_{E61D7BBD-5179-45D6-BD39-D81FE600075F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MODELO PROPOSTA" sheetId="2" r:id="rId1"/>
    <sheet name="BDI com desoneração" sheetId="8" r:id="rId2"/>
    <sheet name="BDI sem desoneração" sheetId="9" r:id="rId3"/>
    <sheet name="Opção2" sheetId="7" state="veryHidden" r:id="rId4"/>
  </sheets>
  <externalReferences>
    <externalReference r:id="rId5"/>
    <externalReference r:id="rId6"/>
    <externalReference r:id="rId7"/>
    <externalReference r:id="rId8"/>
  </externalReferences>
  <definedNames>
    <definedName name="_1Excel_BuiltIn__FilterDatabase_5_1" localSheetId="2">#REF!</definedName>
    <definedName name="_1Excel_BuiltIn__FilterDatabase_5_1">#REF!</definedName>
    <definedName name="_4Excel_BuiltIn__FilterDatabase_6_1" localSheetId="2">#REF!</definedName>
    <definedName name="_4Excel_BuiltIn__FilterDatabase_6_1">#REF!</definedName>
    <definedName name="_5Excel_BuiltIn_Print_Titles_1_1_1" localSheetId="2">#REF!</definedName>
    <definedName name="_5Excel_BuiltIn_Print_Titles_1_1_1">#REF!</definedName>
    <definedName name="_D" localSheetId="2">#REF!</definedName>
    <definedName name="_D">#REF!</definedName>
    <definedName name="_xlnm._FilterDatabase" localSheetId="3" hidden="1">Opção2!$A$1:$I$68</definedName>
    <definedName name="_Order2" hidden="1">255</definedName>
    <definedName name="_r" localSheetId="2">#REF!</definedName>
    <definedName name="_r">#REF!</definedName>
    <definedName name="AÇ" localSheetId="2">#REF!</definedName>
    <definedName name="AÇ">#REF!</definedName>
    <definedName name="AL" localSheetId="2">#REF!</definedName>
    <definedName name="AL">#REF!</definedName>
    <definedName name="anscount" hidden="1">1</definedName>
    <definedName name="_xlnm.Print_Area" localSheetId="1">'BDI com desoneração'!$A$1:$C$50</definedName>
    <definedName name="_xlnm.Print_Area" localSheetId="2">'BDI sem desoneração'!$A$1:$C$50</definedName>
    <definedName name="_xlnm.Print_Area" localSheetId="0">'MODELO PROPOSTA'!$A$1:$I$58</definedName>
    <definedName name="ATUAL" localSheetId="2">#REF!</definedName>
    <definedName name="ATUAL">#REF!</definedName>
    <definedName name="BG" localSheetId="2">#REF!</definedName>
    <definedName name="BG">#REF!</definedName>
    <definedName name="BN" localSheetId="2">#REF!</definedName>
    <definedName name="BN">#REF!</definedName>
    <definedName name="CANCEA" localSheetId="2">#REF!</definedName>
    <definedName name="CANCEA">#REF!</definedName>
    <definedName name="CHECAGEM">CHOOSE([1]PARÂMETROS!$A$7,[1]PARÂMETROS!$B$7)</definedName>
    <definedName name="CP" localSheetId="2">#REF!</definedName>
    <definedName name="CP">#REF!</definedName>
    <definedName name="çp" localSheetId="2">#REF!</definedName>
    <definedName name="çp">#REF!</definedName>
    <definedName name="D" localSheetId="2">#REF!</definedName>
    <definedName name="D">#REF!</definedName>
    <definedName name="DÇ" localSheetId="2">#REF!</definedName>
    <definedName name="DÇ">#REF!</definedName>
    <definedName name="DE" localSheetId="2">#REF!</definedName>
    <definedName name="DE">#REF!</definedName>
    <definedName name="df" localSheetId="2">#REF!</definedName>
    <definedName name="df">#REF!</definedName>
    <definedName name="DFG" localSheetId="2">#REF!</definedName>
    <definedName name="DFG">#REF!</definedName>
    <definedName name="DJ" localSheetId="2">#REF!</definedName>
    <definedName name="DJ">#REF!</definedName>
    <definedName name="DL" localSheetId="2">#REF!</definedName>
    <definedName name="DL">#REF!</definedName>
    <definedName name="DP" localSheetId="2">#REF!</definedName>
    <definedName name="DP">#REF!</definedName>
    <definedName name="DS" localSheetId="2">#REF!</definedName>
    <definedName name="DS">#REF!</definedName>
    <definedName name="DU" localSheetId="2">#REF!</definedName>
    <definedName name="DU">#REF!</definedName>
    <definedName name="ER" localSheetId="2">#REF!</definedName>
    <definedName name="ER">#REF!</definedName>
    <definedName name="ES" localSheetId="2">#REF!</definedName>
    <definedName name="ES">#REF!</definedName>
    <definedName name="Excel_BuiltIn__FilterDatabase_1_1" localSheetId="2">#REF!</definedName>
    <definedName name="Excel_BuiltIn__FilterDatabase_1_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Print_Area_1_1" localSheetId="2">#REF!</definedName>
    <definedName name="Excel_BuiltIn_Print_Area_1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_1_4" localSheetId="2">#REF!</definedName>
    <definedName name="Excel_BuiltIn_Print_Titles_1_1_4">#REF!</definedName>
    <definedName name="Excel_BuiltIn_Print_Titles_1_1_5" localSheetId="2">#REF!</definedName>
    <definedName name="Excel_BuiltIn_Print_Titles_1_1_5">#REF!</definedName>
    <definedName name="execel" localSheetId="2">#REF!</definedName>
    <definedName name="execel">#REF!</definedName>
    <definedName name="exexel" localSheetId="2">#REF!</definedName>
    <definedName name="exexel">#REF!</definedName>
    <definedName name="FÇ" localSheetId="2">#REF!</definedName>
    <definedName name="FÇ">#REF!</definedName>
    <definedName name="FD" localSheetId="2">#REF!</definedName>
    <definedName name="FD">#REF!</definedName>
    <definedName name="FI" localSheetId="2">#REF!</definedName>
    <definedName name="FI">#REF!</definedName>
    <definedName name="FL" localSheetId="2">#REF!</definedName>
    <definedName name="FL">#REF!</definedName>
    <definedName name="FP" localSheetId="2">#REF!</definedName>
    <definedName name="FP">#REF!</definedName>
    <definedName name="fr" localSheetId="2">#REF!</definedName>
    <definedName name="fr">#REF!</definedName>
    <definedName name="FZ" localSheetId="2">#REF!</definedName>
    <definedName name="FZ">#REF!</definedName>
    <definedName name="GK" localSheetId="2">#REF!</definedName>
    <definedName name="GK">#REF!</definedName>
    <definedName name="GT" localSheetId="2">#REF!</definedName>
    <definedName name="GT">#REF!</definedName>
    <definedName name="H" localSheetId="2">#REF!</definedName>
    <definedName name="H">#REF!</definedName>
    <definedName name="HD" localSheetId="2">#REF!</definedName>
    <definedName name="HD">#REF!</definedName>
    <definedName name="HG" localSheetId="2">#REF!</definedName>
    <definedName name="HG">#REF!</definedName>
    <definedName name="HJ" localSheetId="2">#REF!</definedName>
    <definedName name="HJ">#REF!</definedName>
    <definedName name="HS" localSheetId="2">#REF!</definedName>
    <definedName name="HS">#REF!</definedName>
    <definedName name="HTML_CodePage" hidden="1">1252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" localSheetId="2">#REF!</definedName>
    <definedName name="i">#REF!</definedName>
    <definedName name="IU" localSheetId="2">#REF!</definedName>
    <definedName name="IU">#REF!</definedName>
    <definedName name="IWUQEGKLASDHKLGASDF" localSheetId="2">#REF!</definedName>
    <definedName name="IWUQEGKLASDHKLGASDF">#REF!</definedName>
    <definedName name="KJ" localSheetId="2">#REF!</definedName>
    <definedName name="KJ">#REF!</definedName>
    <definedName name="KL" localSheetId="2">#REF!</definedName>
    <definedName name="KL">#REF!</definedName>
    <definedName name="KS" localSheetId="2">#REF!</definedName>
    <definedName name="KS">#REF!</definedName>
    <definedName name="LK" localSheetId="2">#REF!</definedName>
    <definedName name="LK">#REF!</definedName>
    <definedName name="LOIUYT" localSheetId="2">#REF!</definedName>
    <definedName name="LOIUYT">#REF!</definedName>
    <definedName name="LP" localSheetId="2">#REF!</definedName>
    <definedName name="LP">#REF!</definedName>
    <definedName name="ma" localSheetId="2">#REF!</definedName>
    <definedName name="ma">#REF!</definedName>
    <definedName name="max" localSheetId="2">#REF!</definedName>
    <definedName name="max">#REF!</definedName>
    <definedName name="Máximo" hidden="1">{"'Índice'!$A$1:$K$49"}</definedName>
    <definedName name="mn" localSheetId="2">#REF!</definedName>
    <definedName name="mn">#REF!</definedName>
    <definedName name="MNNN" localSheetId="2">#REF!</definedName>
    <definedName name="MNNN">#REF!</definedName>
    <definedName name="NG" localSheetId="2">#REF!</definedName>
    <definedName name="NG">#REF!</definedName>
    <definedName name="NL" localSheetId="2">#REF!</definedName>
    <definedName name="NL">#REF!</definedName>
    <definedName name="o" localSheetId="2">#REF!</definedName>
    <definedName name="o">#REF!</definedName>
    <definedName name="OI" localSheetId="2">#REF!</definedName>
    <definedName name="OI">#REF!</definedName>
    <definedName name="OP" localSheetId="2">#REF!</definedName>
    <definedName name="OP">#REF!</definedName>
    <definedName name="oq" localSheetId="2">#REF!</definedName>
    <definedName name="oq">#REF!</definedName>
    <definedName name="PL" localSheetId="2">#REF!</definedName>
    <definedName name="PL">#REF!</definedName>
    <definedName name="POI" localSheetId="2">#REF!</definedName>
    <definedName name="POI">#REF!</definedName>
    <definedName name="PS" localSheetId="2">#REF!</definedName>
    <definedName name="PS">#REF!</definedName>
    <definedName name="pz" localSheetId="2">#REF!</definedName>
    <definedName name="pz">#REF!</definedName>
    <definedName name="qa" localSheetId="2">#REF!</definedName>
    <definedName name="qa">#REF!</definedName>
    <definedName name="QF" localSheetId="2">#REF!</definedName>
    <definedName name="QF">#REF!</definedName>
    <definedName name="QO" localSheetId="2">#REF!</definedName>
    <definedName name="QO">#REF!</definedName>
    <definedName name="QQQ" localSheetId="2">#REF!</definedName>
    <definedName name="QQQ">#REF!</definedName>
    <definedName name="qw" localSheetId="2">#REF!</definedName>
    <definedName name="qw">#REF!</definedName>
    <definedName name="RA" localSheetId="2">#REF!</definedName>
    <definedName name="RA">#REF!</definedName>
    <definedName name="re" localSheetId="2">#REF!</definedName>
    <definedName name="re">#REF!</definedName>
    <definedName name="RES" localSheetId="2">#REF!</definedName>
    <definedName name="RES">#REF!</definedName>
    <definedName name="RRRRRRRRRR" localSheetId="2">#REF!</definedName>
    <definedName name="RRRRRRRRRR">#REF!</definedName>
    <definedName name="SASSS" localSheetId="2">#REF!</definedName>
    <definedName name="SASSS">#REF!</definedName>
    <definedName name="SÇ" localSheetId="2">#REF!</definedName>
    <definedName name="SÇ">#REF!</definedName>
    <definedName name="SD" localSheetId="2">#REF!</definedName>
    <definedName name="SD">#REF!</definedName>
    <definedName name="sencount" hidden="1">1</definedName>
    <definedName name="SF" localSheetId="2">#REF!</definedName>
    <definedName name="SF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t" localSheetId="2">#REF!</definedName>
    <definedName name="t">#REF!</definedName>
    <definedName name="TABELA">[3]TABELA!$A$1:$C$5</definedName>
    <definedName name="TR" localSheetId="2">#REF!</definedName>
    <definedName name="TR">#REF!</definedName>
    <definedName name="TRM" localSheetId="2">#REF!</definedName>
    <definedName name="TRM">#REF!</definedName>
    <definedName name="TTTT" localSheetId="2">#REF!</definedName>
    <definedName name="TTTT">#REF!</definedName>
    <definedName name="TY" localSheetId="2">#REF!</definedName>
    <definedName name="TY">#REF!</definedName>
    <definedName name="UI" localSheetId="2">#REF!</definedName>
    <definedName name="UI">#REF!</definedName>
    <definedName name="VB" localSheetId="2">#REF!</definedName>
    <definedName name="VB">#REF!</definedName>
    <definedName name="VO" localSheetId="2">#REF!</definedName>
    <definedName name="VO">#REF!</definedName>
    <definedName name="VP" localSheetId="2">#REF!</definedName>
    <definedName name="VP">#REF!</definedName>
    <definedName name="wal" localSheetId="2">#REF!</definedName>
    <definedName name="wal">#REF!</definedName>
    <definedName name="WE" localSheetId="2">#REF!</definedName>
    <definedName name="WE">#REF!</definedName>
    <definedName name="WK" localSheetId="2">#REF!</definedName>
    <definedName name="WK">#REF!</definedName>
    <definedName name="WU" localSheetId="2">#REF!</definedName>
    <definedName name="WU">#REF!</definedName>
    <definedName name="xc" localSheetId="2">#REF!</definedName>
    <definedName name="xc">#REF!</definedName>
    <definedName name="XI" localSheetId="2">#REF!</definedName>
    <definedName name="XI">#REF!</definedName>
    <definedName name="XT" localSheetId="2">#REF!</definedName>
    <definedName name="XT">#REF!</definedName>
    <definedName name="xu" localSheetId="2">#REF!</definedName>
    <definedName name="xu">#REF!</definedName>
    <definedName name="Y" localSheetId="2">#REF!</definedName>
    <definedName name="Y">#REF!</definedName>
    <definedName name="YT" localSheetId="2">#REF!</definedName>
    <definedName name="YT">#REF!</definedName>
    <definedName name="ZQ" localSheetId="2">#REF!</definedName>
    <definedName name="ZQ">#REF!</definedName>
    <definedName name="zzzzz" localSheetId="2">#REF!</definedName>
    <definedName name="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9" l="1"/>
  <c r="A3" i="9"/>
  <c r="C29" i="8" l="1"/>
  <c r="A3" i="8"/>
  <c r="E33" i="2"/>
  <c r="H33" i="2" s="1"/>
  <c r="I33" i="2" l="1"/>
  <c r="F58" i="7" l="1"/>
  <c r="F57" i="7"/>
  <c r="F56" i="7"/>
  <c r="F55" i="7"/>
  <c r="F54" i="7"/>
  <c r="F53" i="7"/>
  <c r="F52" i="7"/>
  <c r="F51" i="7"/>
  <c r="F50" i="7"/>
  <c r="F49" i="7"/>
  <c r="F48" i="7"/>
  <c r="F47" i="7"/>
  <c r="F43" i="7"/>
  <c r="F42" i="7"/>
  <c r="F41" i="7"/>
  <c r="F40" i="7"/>
  <c r="F39" i="7"/>
  <c r="F38" i="7"/>
  <c r="F37" i="7"/>
  <c r="F36" i="7"/>
  <c r="F35" i="7"/>
  <c r="F34" i="7"/>
  <c r="F33" i="7"/>
  <c r="F30" i="7"/>
  <c r="F29" i="7"/>
  <c r="F28" i="7"/>
  <c r="F27" i="7"/>
  <c r="F24" i="7"/>
  <c r="F23" i="7"/>
  <c r="F22" i="7"/>
  <c r="F21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60" i="7" l="1"/>
  <c r="F45" i="7"/>
  <c r="F59" i="7"/>
  <c r="F64" i="7" s="1"/>
  <c r="F3" i="7"/>
  <c r="F19" i="7"/>
  <c r="D60" i="7"/>
  <c r="D59" i="7"/>
  <c r="D64" i="7" s="1"/>
  <c r="K49" i="7"/>
  <c r="K50" i="7" s="1"/>
  <c r="D45" i="7"/>
  <c r="D44" i="7"/>
  <c r="K36" i="7"/>
  <c r="K37" i="7" s="1"/>
  <c r="D31" i="7"/>
  <c r="K27" i="7"/>
  <c r="K28" i="7" s="1"/>
  <c r="D25" i="7"/>
  <c r="K21" i="7"/>
  <c r="K22" i="7" s="1"/>
  <c r="D19" i="7"/>
  <c r="D18" i="7"/>
  <c r="K10" i="7"/>
  <c r="K11" i="7" s="1"/>
  <c r="D66" i="7" l="1"/>
  <c r="D62" i="7"/>
  <c r="F66" i="7"/>
  <c r="F18" i="7"/>
  <c r="F44" i="7"/>
  <c r="F31" i="7"/>
  <c r="F25" i="7"/>
  <c r="D68" i="7"/>
  <c r="D70" i="7" s="1"/>
  <c r="F62" i="7" l="1"/>
  <c r="F68" i="7" s="1"/>
</calcChain>
</file>

<file path=xl/sharedStrings.xml><?xml version="1.0" encoding="utf-8"?>
<sst xmlns="http://schemas.openxmlformats.org/spreadsheetml/2006/main" count="472" uniqueCount="282">
  <si>
    <t>ADVOCACIA-GERAL DA UNIÃO</t>
  </si>
  <si>
    <t>SECRETARIA-GERAL DE ADMINISTRAÇÃO</t>
  </si>
  <si>
    <t>SUPERINTENDÊNCIA REGIONAL DE ADMINISTRAÇÃO DA 1ª REGIÃO</t>
  </si>
  <si>
    <t>ANEXO IF – MODELO DE PROPOSTA COMERCIAL</t>
  </si>
  <si>
    <t>LEGENDA</t>
  </si>
  <si>
    <t>Valores inseridos pelo Licitante</t>
  </si>
  <si>
    <t>IDENTIFICAÇÃO</t>
  </si>
  <si>
    <t xml:space="preserve">Razão Social: </t>
  </si>
  <si>
    <t>CNPJ:</t>
  </si>
  <si>
    <t>Endereço:</t>
  </si>
  <si>
    <t>UF:</t>
  </si>
  <si>
    <t>CEP:</t>
  </si>
  <si>
    <t>Bairro:</t>
  </si>
  <si>
    <t>Telefone:</t>
  </si>
  <si>
    <t>Fax:</t>
  </si>
  <si>
    <t>E-mail:</t>
  </si>
  <si>
    <t>Representante:</t>
  </si>
  <si>
    <t>Cargo:</t>
  </si>
  <si>
    <t>DADOS BANCÁRIOS</t>
  </si>
  <si>
    <t> BANCO</t>
  </si>
  <si>
    <t>AGÊNCIA</t>
  </si>
  <si>
    <t>CONTA CORRENTE</t>
  </si>
  <si>
    <t>PROPOSTA COMERCIAL</t>
  </si>
  <si>
    <t>REGIME DE INCIDÊNCIA:</t>
  </si>
  <si>
    <t>CUMULATIVA/NÃO CUMULATIVA</t>
  </si>
  <si>
    <t>ENQUADRADA NO BDI:</t>
  </si>
  <si>
    <t>ONERADO/DESONERADO</t>
  </si>
  <si>
    <t>As Empresas com incidência não-cumulativa deverão informar ainda os percentuais cotados para o PIS e para a COFINS</t>
  </si>
  <si>
    <t>ITEM</t>
  </si>
  <si>
    <t>INSTALAÇÃO</t>
  </si>
  <si>
    <t>UF</t>
  </si>
  <si>
    <t>VALOR ESTIMADO (5 ANOS)</t>
  </si>
  <si>
    <t>CUSTO DIRETO ESTIMADO ADMINISTRAÇÃO</t>
  </si>
  <si>
    <t>BDI licitante</t>
  </si>
  <si>
    <t>Desconto licitante</t>
  </si>
  <si>
    <t>Preço final Licitante</t>
  </si>
  <si>
    <t>Desconto Efetivo 
(LANCE COMPRAS NET)</t>
  </si>
  <si>
    <t>MT - Cuiabá - PF_PU_CJU</t>
  </si>
  <si>
    <t>MT</t>
  </si>
  <si>
    <r>
      <rPr>
        <b/>
        <sz val="11"/>
        <color theme="1"/>
        <rFont val="Calibri"/>
        <family val="2"/>
        <scheme val="minor"/>
      </rPr>
      <t xml:space="preserve">OBSERVAÇÃO: </t>
    </r>
    <r>
      <rPr>
        <sz val="11"/>
        <color theme="1"/>
        <rFont val="Calibri"/>
        <family val="2"/>
        <scheme val="minor"/>
      </rPr>
      <t>O valor acima é meramente estimativo, de forma que os pagamentos devidos ao contratado dependerão dos serviços efetivamente executados.</t>
    </r>
  </si>
  <si>
    <t>FÓRMULA:</t>
  </si>
  <si>
    <t>Preço do serviço = Custo de referência x (1 + BDI Lici%) x (1 – desconto Lici%)</t>
  </si>
  <si>
    <t>BDI lici%:</t>
  </si>
  <si>
    <t>BDI do licitante</t>
  </si>
  <si>
    <t>Desconto Lici%:</t>
  </si>
  <si>
    <t>Desconto Licitante</t>
  </si>
  <si>
    <t>Desconto efetivo:</t>
  </si>
  <si>
    <t>Desconto que deve ser lançado no comprasnet, desconto do lance</t>
  </si>
  <si>
    <r>
      <t xml:space="preserve">DATA BASE </t>
    </r>
    <r>
      <rPr>
        <sz val="11"/>
        <color theme="1"/>
        <rFont val="Calibri"/>
        <family val="2"/>
        <scheme val="minor"/>
      </rPr>
      <t>(SINAPI):</t>
    </r>
  </si>
  <si>
    <t>VALIDADE DA PROPOSTA</t>
  </si>
  <si>
    <t>60(sessenta) dias corridos</t>
  </si>
  <si>
    <t>Declaramos conhecer e nos submeter integralmente a todas as demais cláusulas e condições do Edital de Licitação, Anexos, integrantes desta proposta e que a atividade a ser contratada se encontra entre os itens os itens na Classificação Nacional de Atividades Econômicas - CNAE-IBGE como beneficiário do regime tributário (Lei n. 12.546, de 2011, art. 7º, IV, VII) para fins de utilização das tabelas desoneradas.</t>
  </si>
  <si>
    <t xml:space="preserve">______________________________________________
</t>
  </si>
  <si>
    <t xml:space="preserve">Representante legal </t>
  </si>
  <si>
    <t>RG nº</t>
  </si>
  <si>
    <t>CPF nº</t>
  </si>
  <si>
    <t>ÓRGÃO</t>
  </si>
  <si>
    <t>MUNICÍPIO/UF</t>
  </si>
  <si>
    <t>UNIDADE</t>
  </si>
  <si>
    <t>ÁREA DA UNIDADE (M²)</t>
  </si>
  <si>
    <t xml:space="preserve">ENDEREÇO </t>
  </si>
  <si>
    <t>CONTATO</t>
  </si>
  <si>
    <t>HORÁRIO DE ATENDIMENTO</t>
  </si>
  <si>
    <t>GRUPO 1 - ADVOCACIA-GERAL DA UNIÃO - AGU / POLÍCIA RODOVIÁRIA FEDERAL - PRF</t>
  </si>
  <si>
    <t>AGU</t>
  </si>
  <si>
    <t>São José dos Campos/ SP</t>
  </si>
  <si>
    <t>PSF/ PSU/ CJU São José dos Campos</t>
  </si>
  <si>
    <t>Avenida Cassiano Ricardo, 521 - Torre A - 2º andar - Pq. Residencial Aquarius - Condomínio Aquarius Center, CEP 1246-870</t>
  </si>
  <si>
    <t>(12) 3904-1820 - PSU/ CJU
(12) 3904-1844 - PSF</t>
  </si>
  <si>
    <t>07:00 – 17:00</t>
  </si>
  <si>
    <t>Taubaté/ SP</t>
  </si>
  <si>
    <t>PSF/ Taubaté</t>
  </si>
  <si>
    <t>Avenida Inglaterra, 300 – Jardim das Nações, CEP 12030-450</t>
  </si>
  <si>
    <t>(12) 3621-4701</t>
  </si>
  <si>
    <t>Santos/ SP</t>
  </si>
  <si>
    <t>PSF/ Santos</t>
  </si>
  <si>
    <t xml:space="preserve">Rua Pedro Lessa, 1930 - Aparecida, 
CEP 11025-002 </t>
  </si>
  <si>
    <t>(13) 3278-5920/5931</t>
  </si>
  <si>
    <t>PRF</t>
  </si>
  <si>
    <t>São José dos Campos – SP</t>
  </si>
  <si>
    <t>Delegacia 02</t>
  </si>
  <si>
    <t>BR 116, Km 156,0 – São José dos Campos – SP</t>
  </si>
  <si>
    <t>(11) 2795-2300 – SAD</t>
  </si>
  <si>
    <t>08:00 – 17:00</t>
  </si>
  <si>
    <t>Caçapava – SP</t>
  </si>
  <si>
    <t>Unidade Operacional 02 -Delegacia 06</t>
  </si>
  <si>
    <t>BR 116 Km 126,9 – Caçapava – SP</t>
  </si>
  <si>
    <t>Ubatuba – SP</t>
  </si>
  <si>
    <t>Delegacia 07</t>
  </si>
  <si>
    <t>BR 101, Km 47,8 – Bairro Sumaré – Ubatuba – SP – CEP 11680-000</t>
  </si>
  <si>
    <t>Unidade Operacional 01 – Delegacia 07</t>
  </si>
  <si>
    <t xml:space="preserve">BR 101, Km 36,1 – Mirante do Félix – Ubatuba – SP  </t>
  </si>
  <si>
    <t>Roseira – SP</t>
  </si>
  <si>
    <t>Unidade Operacional 01 -Delegacia 06</t>
  </si>
  <si>
    <t>BR 116 Km 78,8 – Roseira – SP</t>
  </si>
  <si>
    <t>Lavrinhas – SP</t>
  </si>
  <si>
    <t>Unidade Operacional 01 – Delegacia 08</t>
  </si>
  <si>
    <t>BR 116 Km 18,0 – Lavrinhas – SP</t>
  </si>
  <si>
    <t>Aparecida – SP</t>
  </si>
  <si>
    <t>Unidade Operacional 02 – Delegacia 08</t>
  </si>
  <si>
    <t>BR 116 Km 71,0 – Lavrinhas – SP</t>
  </si>
  <si>
    <t>Juquitiba – SP</t>
  </si>
  <si>
    <t>Unidade Operacional 02 – Del 04</t>
  </si>
  <si>
    <t>BR 116 Km 344 – Juquitiba – SP</t>
  </si>
  <si>
    <t>Miracatu – SP</t>
  </si>
  <si>
    <t>Unidade Operacional 03 – Del 04</t>
  </si>
  <si>
    <t>BR 116 Km 386 – Miracatu – SP</t>
  </si>
  <si>
    <t>Registro – SP</t>
  </si>
  <si>
    <t>Delegacia 05</t>
  </si>
  <si>
    <t>BR 116 Km 446,0 – Registro – SP</t>
  </si>
  <si>
    <t>Unidade Operacional 01 -Delegacia 05</t>
  </si>
  <si>
    <t>BR 116 Km 439,0 – Registro – SP</t>
  </si>
  <si>
    <t>Barra do Turvo – SP</t>
  </si>
  <si>
    <t>Unidade Operacional 03 -Delegacia 05</t>
  </si>
  <si>
    <t>BR 116 Km 525,0 – Barra do Turvo – SP</t>
  </si>
  <si>
    <t xml:space="preserve">Subtotal Grupo 1 AGU - </t>
  </si>
  <si>
    <t>m2</t>
  </si>
  <si>
    <t xml:space="preserve">Subtotal Grupo 1 PRF - </t>
  </si>
  <si>
    <t>GRUPO 2- ADVOCACIA-GERAL DA UNIÃO - AGU</t>
  </si>
  <si>
    <t>Campinas/ SP</t>
  </si>
  <si>
    <t>PSF/ Campinas</t>
  </si>
  <si>
    <t xml:space="preserve">Rua Jorge Harrat, 95 -  Ponte Preta, 
CEP 13041-550  </t>
  </si>
  <si>
    <t>(19) 3736-8800</t>
  </si>
  <si>
    <t>PSU/ Campinas</t>
  </si>
  <si>
    <t>Rua Barão de Itapura, n° 950 - 8º e 9º andares,  Botafogo, CEP 13020-431</t>
  </si>
  <si>
    <t>(19) 3727-2950</t>
  </si>
  <si>
    <t xml:space="preserve"> Piracicaba/ SP</t>
  </si>
  <si>
    <t>PSF/PSU Piracicaba</t>
  </si>
  <si>
    <t>Rua Santo Estevão, 76 - Vila Rezende,
CEP 13405-249</t>
  </si>
  <si>
    <t>(19) 3412-1830</t>
  </si>
  <si>
    <t>Sorocaba/ SP</t>
  </si>
  <si>
    <t>PSF/ PSU Sorocaba</t>
  </si>
  <si>
    <t>Avenida General Carneiro, 677 - Vila Lucy, CEP 18043-002</t>
  </si>
  <si>
    <t>(15) 3321-9300</t>
  </si>
  <si>
    <t xml:space="preserve">Subtotal Grupo 2 AGU - </t>
  </si>
  <si>
    <t>GRUPO 3 - ADVOCACIA-GERAL DA UNIÃO - AGU</t>
  </si>
  <si>
    <t>Ribeirão Preto/ SP</t>
  </si>
  <si>
    <t>PSF/ Ribeirão Preto</t>
  </si>
  <si>
    <t xml:space="preserve">Rua Quintino Bocaiuva, 561 - Centro, 
CEP 14015-160  </t>
  </si>
  <si>
    <t>(16) 3604-0432/ 0454</t>
  </si>
  <si>
    <t>PSU/ Ribeirão Preto</t>
  </si>
  <si>
    <t>Rua Inácio Luiz Pinto, 313 - Alto do Boa Vista, CEP 14025-680</t>
  </si>
  <si>
    <t>(16) 3602-7300</t>
  </si>
  <si>
    <t>Franca/ SP</t>
  </si>
  <si>
    <t>PSF/ Franca</t>
  </si>
  <si>
    <t xml:space="preserve">Avenida Major Nicácio, 1370 - Centro, 
CEP 14400-850  </t>
  </si>
  <si>
    <t>(16) 3111-8900</t>
  </si>
  <si>
    <t>São João da Boa Vista/ SP</t>
  </si>
  <si>
    <t>PSF/ São João da Boa Vista</t>
  </si>
  <si>
    <t>Rua Joaquim Alfredo de Almeida, lote 4, Quadra G -  Jardim Yara, CEP 13870-511</t>
  </si>
  <si>
    <t>(19) 3366-1027/ 1026</t>
  </si>
  <si>
    <t xml:space="preserve">Subtotal Grupo 3 AGU - </t>
  </si>
  <si>
    <t>GRUPO 4 - ADVOCACIA-GERAL DA UNIÃO - AGU / POLÍCIA RODOVIÁRIA FEDERAL - PRF</t>
  </si>
  <si>
    <t>Presidente Prudente/ SP</t>
  </si>
  <si>
    <t>PSF/ Presidente Prudente</t>
  </si>
  <si>
    <t>Avenida Manoel Goulart, 3415 - Jardim das Rosas, CEP 19060-000</t>
  </si>
  <si>
    <t>(18) 3904-6100/ 6104</t>
  </si>
  <si>
    <t>PSU/ Presidente Prudente</t>
  </si>
  <si>
    <t>Avenida 14 de Setembro, 2542 - Vila Cláudia Glória, CEP 19013-380</t>
  </si>
  <si>
    <t>(18) 3904-9510</t>
  </si>
  <si>
    <t>Marília/ SP</t>
  </si>
  <si>
    <t>PSU/ Marília</t>
  </si>
  <si>
    <t>Avenida Euclides da Cunha, 650 - São Miguel, CEP 17506-180</t>
  </si>
  <si>
    <t>(14) 3401-2060</t>
  </si>
  <si>
    <t>São José do Rio Preto/ SP</t>
  </si>
  <si>
    <t>PSF/PSU São José do Rio Preto</t>
  </si>
  <si>
    <t>Avenida Juscelino Kubitschek de Oliveira, 1020 - Jardim Maracanã, CEP 15092-175</t>
  </si>
  <si>
    <t xml:space="preserve">(17) 3201-4000
</t>
  </si>
  <si>
    <t>Araçatuba/ SP</t>
  </si>
  <si>
    <t>PSF/ Araçatuba</t>
  </si>
  <si>
    <t xml:space="preserve">Rua Campos Sales, 45 -  Centro, 
CEP 16010-230 </t>
  </si>
  <si>
    <t>(18) 3607-8930</t>
  </si>
  <si>
    <t>São José do Rio Preto – SP</t>
  </si>
  <si>
    <t>Delegacia 09</t>
  </si>
  <si>
    <t>BR 153 Km 59,0 – São José do Rio Preto – SP CEP 15053-000</t>
  </si>
  <si>
    <t>Unidade Operacional 01 – Delegacia 09</t>
  </si>
  <si>
    <t>BR 153 Km 69,7 – São José do Rio Preto – SP CEP 15053-000</t>
  </si>
  <si>
    <t>Marília – SP</t>
  </si>
  <si>
    <t>Delegacia 10</t>
  </si>
  <si>
    <t>BR 153 Km 259,0 – Marília – SP</t>
  </si>
  <si>
    <t>Guaiçara – SP</t>
  </si>
  <si>
    <t>Unidade Operacional 01 – Delegacia 10</t>
  </si>
  <si>
    <t>BR 153 Km 174,3 Guaiçara – SP</t>
  </si>
  <si>
    <t>Unidade Operacional 02 – Delegacia 10</t>
  </si>
  <si>
    <t>BR 153 Km 259,5 – Marília – SP</t>
  </si>
  <si>
    <t>Ourinhos – SP</t>
  </si>
  <si>
    <t>Unidade Operacional 03 – Delegacia 10</t>
  </si>
  <si>
    <t>BR 153 Km 345,3 – Ourinhos – SP</t>
  </si>
  <si>
    <t xml:space="preserve">Subtotal Grupo 4 AGU - </t>
  </si>
  <si>
    <t xml:space="preserve">Subtotal Grupo 4 PRF - </t>
  </si>
  <si>
    <t>GRUPO 5 - FUNDACENTRO - FDC / POLÍCIA RODOVIÁRIA FEDERAL - PRF</t>
  </si>
  <si>
    <t>FDC</t>
  </si>
  <si>
    <t>São Paulo/ SP</t>
  </si>
  <si>
    <t>FUNDACENTRO/SP</t>
  </si>
  <si>
    <t>Rua Capote valente, 710 - Pinheiros - SP,
CEP 05422-970</t>
  </si>
  <si>
    <t>Telefone: 3066-6000 /e-mail: slo@fundacentro.gov.br</t>
  </si>
  <si>
    <t>09:00-17:00</t>
  </si>
  <si>
    <t>São Paulo – SP</t>
  </si>
  <si>
    <t>Sede da Superintendência</t>
  </si>
  <si>
    <t>Rua Ciro Soares de Almeida, 150. Vila Maria – São Paulo – SP – CEP 02167-000</t>
  </si>
  <si>
    <t>Guarulhos – SP</t>
  </si>
  <si>
    <t>JARI</t>
  </si>
  <si>
    <t>Rua Maria dos Anjos Pires, 88. Bairro Munhoz – Guarulhos SP – CEP 07033-280</t>
  </si>
  <si>
    <t>GMR</t>
  </si>
  <si>
    <t>Av Tancredo de Almeida Neves , 529. Bairro Macedo – Guarulhos SP – CEP 07112-070</t>
  </si>
  <si>
    <t>GOC</t>
  </si>
  <si>
    <t>Delegacia 01</t>
  </si>
  <si>
    <t>Unidade Operacional 01 -  Del 01</t>
  </si>
  <si>
    <t>BR 116 Km 208,8 – Bonsucesso -Guarulhos SP</t>
  </si>
  <si>
    <t>Atibaia – SP</t>
  </si>
  <si>
    <t>Delegacia 03</t>
  </si>
  <si>
    <t>BR 381, Km 47,4 – Atibáia – SP</t>
  </si>
  <si>
    <t>Unidade Operacional 02 -  Del 03</t>
  </si>
  <si>
    <t>BR 381, Km 47,3 – Atibáia – SP</t>
  </si>
  <si>
    <t>Vargem – SP</t>
  </si>
  <si>
    <t>Unidade Operacional 01 -  Del 03</t>
  </si>
  <si>
    <t>BR 381, Km 8,8 – Várgem – SP</t>
  </si>
  <si>
    <t>Itapecerica da Serra – SP</t>
  </si>
  <si>
    <t>Delegacia 04</t>
  </si>
  <si>
    <t>BR 116 Km 287,0 – Itapecerica da Serra – SP</t>
  </si>
  <si>
    <t>Unidade Operacional 01 – Del 04</t>
  </si>
  <si>
    <t>BR 116 Km 285,0 – Itapecerica da Serra – SP</t>
  </si>
  <si>
    <t xml:space="preserve">Subtotal Grupo 5 FUNDACENTRO - </t>
  </si>
  <si>
    <t xml:space="preserve">Subtotal Grupo 5 PRF - </t>
  </si>
  <si>
    <t>Área Total AGU:</t>
  </si>
  <si>
    <t>Área Total Fundacentro:</t>
  </si>
  <si>
    <t>Área total PRF:</t>
  </si>
  <si>
    <t>Área Total:</t>
  </si>
  <si>
    <t>Processo Administrativo nº 00676.001626/2025-57</t>
  </si>
  <si>
    <t>Propõe prestar os serviços técnicos continuados de manutenção predial preventiva, corretiva e preditiva, bem como para a realização de serviços eventuais diversos no imóvel da AGU circunscritas na sede de Cuiabá, compreendendo a supervisão e gerenciamento dos serviços, o fornecimento de mão de obra, materiais, equipamentos e demais insumos necessários e adequados à sua realização, conforme condições estabelecidas no Edital seus anexos, e nas condições abaixo:</t>
  </si>
  <si>
    <t>___________________________________, ___________ de ___________________________ de 2026.</t>
  </si>
  <si>
    <t xml:space="preserve">Custo de referência: SINAPI DEZ/2025 ou Escopo Manutenção predial </t>
  </si>
  <si>
    <t>PLANILHA DE COMPOSIÇÃO DE BONIFICAÇÃO E DESPESAS INDIRETAS - BDI
 COM DESONERAÇÃO</t>
  </si>
  <si>
    <t>DISCRIMINAÇÃO</t>
  </si>
  <si>
    <t>%</t>
  </si>
  <si>
    <t>ADMINISTRAÇÃO CENTRAL (AC)</t>
  </si>
  <si>
    <t>1.1</t>
  </si>
  <si>
    <t>ESCRITÓRIO CENTRAL</t>
  </si>
  <si>
    <t>1.2</t>
  </si>
  <si>
    <t>VIAGENS</t>
  </si>
  <si>
    <t>1.3</t>
  </si>
  <si>
    <t>OUTROS</t>
  </si>
  <si>
    <t>IMPOSTOS E TAXAS (I)</t>
  </si>
  <si>
    <t>2.1</t>
  </si>
  <si>
    <t xml:space="preserve"> ISS (observar percentual da localidade)</t>
  </si>
  <si>
    <t>2.2</t>
  </si>
  <si>
    <t xml:space="preserve"> PIS</t>
  </si>
  <si>
    <t>2.3</t>
  </si>
  <si>
    <t xml:space="preserve"> COFINS</t>
  </si>
  <si>
    <t>2.4</t>
  </si>
  <si>
    <t xml:space="preserve"> CPRB</t>
  </si>
  <si>
    <t>TAXA DE RISCO</t>
  </si>
  <si>
    <t>3.1</t>
  </si>
  <si>
    <t xml:space="preserve"> Seguro de Risco de Engenharia (S)</t>
  </si>
  <si>
    <t>3.2</t>
  </si>
  <si>
    <t xml:space="preserve"> Riscos e imprevistos (R)</t>
  </si>
  <si>
    <t>3.3</t>
  </si>
  <si>
    <t xml:space="preserve"> Garantia (G)</t>
  </si>
  <si>
    <t xml:space="preserve"> Lucro Bruto (L)</t>
  </si>
  <si>
    <t xml:space="preserve"> Despesas Financeiras (DF)</t>
  </si>
  <si>
    <t xml:space="preserve"> BDI</t>
  </si>
  <si>
    <t xml:space="preserve"> - Composição Analítica de BDI CALCULADO CONFORME ACÓRDÃO Nº 2369/2011 – TCU </t>
  </si>
  <si>
    <t>As fórmulas propostas para o cálculo da taxa de BDI a ser acrescida aos custos diretos de uma obra ou serviço de engenharia para a formação do preço base da Administração Pública a ser adotado nos processos de licitação de obras contempladas com recursos federais são:</t>
  </si>
  <si>
    <t>PV = CD x (1 + BDI)</t>
  </si>
  <si>
    <t>PV = Preço de venda</t>
  </si>
  <si>
    <t>CD = Custo direto da obra</t>
  </si>
  <si>
    <t>BDI = Despesas indiretas e lucro ou benefício</t>
  </si>
  <si>
    <t>Existem diversas fórmulas de cálculo do BDI, no entanto a jurisprudência do TCU entende que a equação que vou apresentar a seguir é a que melhor traduz a incidência das rubricas do BDI no processo de formações do preço de venda da obra.</t>
  </si>
  <si>
    <t>AC = taxa representativa das despesas de rateio da Administração Central;</t>
  </si>
  <si>
    <t>S = taxa representativa de Seguros;</t>
  </si>
  <si>
    <t>R = taxa representativa de Riscos e imprevistos;</t>
  </si>
  <si>
    <t>G = taxa representativa de Garantias exigidas em edital;</t>
  </si>
  <si>
    <t>DF = taxa representativa das Despesas Financeiras;</t>
  </si>
  <si>
    <t>L = Remuneração bruta do construtor;</t>
  </si>
  <si>
    <t>I = Tributos sobre o preço de venda (PIS, Cofins, CPRB e ISS).</t>
  </si>
  <si>
    <t>OBS: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</si>
  <si>
    <t xml:space="preserve"> - Adotada alíquota máxima do PIS, de 0,65%, conforme inciso V do artigo 15 da Lei 10.833/03.</t>
  </si>
  <si>
    <t xml:space="preserve"> - Adotada alíquota máxima do COFINS, de 3%,  conforme inciso XX do artigo 10 da Lei 10.833/03.</t>
  </si>
  <si>
    <t xml:space="preserve"> - Esta composição analítica adota a opção pela Desoneração dos Encargos Sociais, o que implica na adoção de Alíquota de Contribuição Previdênciária sobre Receita Bruta de 4,5%, prevista na Lei nº 13.161/2015.</t>
  </si>
  <si>
    <t xml:space="preserve"> - Os percentuais dos itens que compõe analiticamente o BDI são os limites referenciais máximos admitidos pela Administação, consoante o artigo 40, inciso X da Lei 8.666/93.</t>
  </si>
  <si>
    <t xml:space="preserve"> - A Licitante deverá apresentar composição de BDI, de acordo com o seu enquadramento na legislação tributária em vigor e conforme sua opção pela desoneração da folha de pagamentos.</t>
  </si>
  <si>
    <t>PLANILHA DE COMPOSIÇÃO DE BONIFICAÇÃO E DESPESAS INDIRETAS - BDI
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</si>
</sst>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&quot; (&quot;#,##0.00\);&quot; -&quot;#\ ;@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Liberation Sans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0"/>
        <bgColor indexed="26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0" borderId="1" xfId="0" applyBorder="1"/>
    <xf numFmtId="0" fontId="0" fillId="2" borderId="1" xfId="0" applyFill="1" applyBorder="1"/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0" fillId="0" borderId="5" xfId="0" applyBorder="1"/>
    <xf numFmtId="0" fontId="0" fillId="0" borderId="6" xfId="0" applyBorder="1"/>
    <xf numFmtId="0" fontId="2" fillId="0" borderId="11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3" fontId="3" fillId="5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2" xfId="0" applyBorder="1"/>
    <xf numFmtId="0" fontId="0" fillId="0" borderId="4" xfId="0" applyBorder="1" applyAlignment="1">
      <alignment horizontal="center" vertical="center" wrapText="1"/>
    </xf>
    <xf numFmtId="43" fontId="3" fillId="5" borderId="4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0" fillId="6" borderId="2" xfId="0" applyFill="1" applyBorder="1"/>
    <xf numFmtId="0" fontId="2" fillId="6" borderId="4" xfId="0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1" xfId="2" applyBorder="1" applyAlignment="1">
      <alignment horizontal="center" vertical="center" wrapText="1"/>
    </xf>
    <xf numFmtId="0" fontId="0" fillId="4" borderId="4" xfId="0" applyFill="1" applyBorder="1"/>
    <xf numFmtId="0" fontId="0" fillId="4" borderId="4" xfId="0" applyFill="1" applyBorder="1" applyAlignment="1">
      <alignment horizontal="right" vertical="center"/>
    </xf>
    <xf numFmtId="43" fontId="0" fillId="4" borderId="4" xfId="0" applyNumberFormat="1" applyFill="1" applyBorder="1"/>
    <xf numFmtId="0" fontId="0" fillId="4" borderId="3" xfId="0" applyFill="1" applyBorder="1"/>
    <xf numFmtId="0" fontId="3" fillId="5" borderId="0" xfId="0" applyFont="1" applyFill="1" applyAlignment="1">
      <alignment horizontal="right" vertical="center" wrapText="1"/>
    </xf>
    <xf numFmtId="0" fontId="0" fillId="6" borderId="4" xfId="0" applyFill="1" applyBorder="1"/>
    <xf numFmtId="0" fontId="0" fillId="6" borderId="4" xfId="0" applyFill="1" applyBorder="1" applyAlignment="1">
      <alignment horizontal="right" vertical="center"/>
    </xf>
    <xf numFmtId="43" fontId="0" fillId="6" borderId="4" xfId="0" applyNumberFormat="1" applyFill="1" applyBorder="1"/>
    <xf numFmtId="0" fontId="0" fillId="6" borderId="3" xfId="0" applyFill="1" applyBorder="1"/>
    <xf numFmtId="0" fontId="0" fillId="0" borderId="0" xfId="0" applyAlignment="1">
      <alignment horizontal="right" vertical="center"/>
    </xf>
    <xf numFmtId="0" fontId="0" fillId="8" borderId="2" xfId="0" applyFill="1" applyBorder="1"/>
    <xf numFmtId="0" fontId="0" fillId="7" borderId="4" xfId="0" applyFill="1" applyBorder="1"/>
    <xf numFmtId="0" fontId="0" fillId="7" borderId="4" xfId="0" applyFill="1" applyBorder="1" applyAlignment="1">
      <alignment horizontal="right" vertical="center"/>
    </xf>
    <xf numFmtId="43" fontId="0" fillId="7" borderId="4" xfId="0" applyNumberFormat="1" applyFill="1" applyBorder="1"/>
    <xf numFmtId="0" fontId="0" fillId="7" borderId="3" xfId="0" applyFill="1" applyBorder="1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right" vertical="center"/>
    </xf>
    <xf numFmtId="43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3" fontId="0" fillId="0" borderId="0" xfId="0" applyNumberFormat="1" applyAlignment="1">
      <alignment vertical="center"/>
    </xf>
    <xf numFmtId="0" fontId="2" fillId="0" borderId="1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3" xfId="0" applyBorder="1" applyAlignment="1">
      <alignment horizontal="left" vertical="center"/>
    </xf>
    <xf numFmtId="43" fontId="0" fillId="0" borderId="1" xfId="0" applyNumberFormat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left" vertical="center"/>
      <protection hidden="1"/>
    </xf>
    <xf numFmtId="0" fontId="0" fillId="2" borderId="11" xfId="0" applyFill="1" applyBorder="1" applyAlignment="1" applyProtection="1">
      <alignment horizontal="left" vertical="center"/>
      <protection hidden="1"/>
    </xf>
    <xf numFmtId="0" fontId="0" fillId="0" borderId="13" xfId="0" applyBorder="1"/>
    <xf numFmtId="0" fontId="3" fillId="0" borderId="4" xfId="0" applyFont="1" applyBorder="1"/>
    <xf numFmtId="0" fontId="7" fillId="2" borderId="4" xfId="2" applyFill="1" applyBorder="1" applyAlignment="1" applyProtection="1">
      <alignment horizontal="left" vertical="center"/>
      <protection hidden="1"/>
    </xf>
    <xf numFmtId="43" fontId="0" fillId="0" borderId="1" xfId="0" applyNumberFormat="1" applyBorder="1" applyAlignment="1" applyProtection="1">
      <alignment vertical="center"/>
      <protection hidden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/>
    </xf>
    <xf numFmtId="10" fontId="0" fillId="0" borderId="12" xfId="3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vertical="center"/>
    </xf>
    <xf numFmtId="0" fontId="2" fillId="0" borderId="5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0" xfId="0" applyFont="1" applyAlignment="1" applyProtection="1">
      <alignment horizontal="centerContinuous"/>
      <protection locked="0"/>
    </xf>
    <xf numFmtId="0" fontId="2" fillId="0" borderId="0" xfId="0" applyFont="1" applyAlignment="1">
      <alignment horizontal="centerContinuous"/>
    </xf>
    <xf numFmtId="0" fontId="0" fillId="0" borderId="10" xfId="0" applyBorder="1"/>
    <xf numFmtId="0" fontId="11" fillId="0" borderId="1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17" xfId="0" applyBorder="1" applyProtection="1">
      <protection locked="0"/>
    </xf>
    <xf numFmtId="10" fontId="0" fillId="2" borderId="1" xfId="0" applyNumberFormat="1" applyFill="1" applyBorder="1" applyAlignment="1" applyProtection="1">
      <alignment vertical="center"/>
      <protection hidden="1"/>
    </xf>
    <xf numFmtId="0" fontId="2" fillId="2" borderId="5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4" fillId="9" borderId="18" xfId="0" applyFont="1" applyFill="1" applyBorder="1" applyAlignment="1">
      <alignment horizontal="center" vertical="center" wrapText="1"/>
    </xf>
    <xf numFmtId="44" fontId="0" fillId="0" borderId="1" xfId="1" applyFont="1" applyFill="1" applyBorder="1" applyAlignment="1" applyProtection="1">
      <alignment horizontal="center" vertical="center"/>
      <protection hidden="1"/>
    </xf>
    <xf numFmtId="0" fontId="7" fillId="2" borderId="4" xfId="2" applyFill="1" applyBorder="1" applyAlignment="1" applyProtection="1">
      <alignment horizontal="left" vertical="center"/>
      <protection hidden="1"/>
    </xf>
    <xf numFmtId="0" fontId="0" fillId="2" borderId="4" xfId="0" applyFill="1" applyBorder="1" applyAlignment="1" applyProtection="1">
      <alignment horizontal="left" vertical="center"/>
      <protection hidden="1"/>
    </xf>
    <xf numFmtId="0" fontId="0" fillId="2" borderId="11" xfId="0" applyFill="1" applyBorder="1" applyAlignment="1" applyProtection="1">
      <alignment horizontal="left" vertical="center"/>
      <protection hidden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1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7" fontId="0" fillId="0" borderId="2" xfId="0" applyNumberForma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5" xfId="0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6" xfId="0" applyBorder="1" applyAlignment="1" applyProtection="1">
      <alignment horizontal="center" wrapText="1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3" fillId="10" borderId="17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13" fillId="10" borderId="28" xfId="0" applyFont="1" applyFill="1" applyBorder="1" applyAlignment="1">
      <alignment horizontal="center" vertical="center" wrapText="1"/>
    </xf>
    <xf numFmtId="0" fontId="13" fillId="10" borderId="29" xfId="0" applyFont="1" applyFill="1" applyBorder="1" applyAlignment="1">
      <alignment horizontal="center" vertical="center" wrapText="1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4" fillId="10" borderId="32" xfId="0" applyFont="1" applyFill="1" applyBorder="1" applyAlignment="1">
      <alignment horizontal="center" vertical="center" wrapText="1"/>
    </xf>
    <xf numFmtId="164" fontId="14" fillId="10" borderId="33" xfId="4" applyNumberFormat="1" applyFont="1" applyFill="1" applyBorder="1" applyAlignment="1" applyProtection="1">
      <alignment horizontal="center" vertical="center" wrapText="1"/>
    </xf>
    <xf numFmtId="10" fontId="14" fillId="10" borderId="34" xfId="3" applyNumberFormat="1" applyFont="1" applyFill="1" applyBorder="1" applyAlignment="1" applyProtection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164" fontId="15" fillId="11" borderId="36" xfId="4" applyNumberFormat="1" applyFont="1" applyFill="1" applyBorder="1" applyAlignment="1" applyProtection="1">
      <alignment vertical="center" wrapText="1"/>
    </xf>
    <xf numFmtId="10" fontId="15" fillId="12" borderId="37" xfId="3" applyNumberFormat="1" applyFont="1" applyFill="1" applyBorder="1" applyAlignment="1" applyProtection="1">
      <alignment horizontal="center" vertical="center" wrapText="1"/>
    </xf>
    <xf numFmtId="10" fontId="0" fillId="10" borderId="0" xfId="3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164" fontId="16" fillId="0" borderId="36" xfId="4" applyNumberFormat="1" applyFont="1" applyFill="1" applyBorder="1" applyAlignment="1" applyProtection="1">
      <alignment vertical="center" wrapText="1"/>
    </xf>
    <xf numFmtId="10" fontId="15" fillId="0" borderId="37" xfId="3" applyNumberFormat="1" applyFont="1" applyFill="1" applyBorder="1" applyAlignment="1" applyProtection="1">
      <alignment vertical="center" wrapText="1"/>
    </xf>
    <xf numFmtId="0" fontId="0" fillId="10" borderId="0" xfId="0" applyFill="1" applyAlignment="1">
      <alignment horizontal="center" vertical="center"/>
    </xf>
    <xf numFmtId="0" fontId="14" fillId="10" borderId="35" xfId="0" applyFont="1" applyFill="1" applyBorder="1" applyAlignment="1">
      <alignment horizontal="justify" vertical="center" wrapText="1"/>
    </xf>
    <xf numFmtId="164" fontId="14" fillId="10" borderId="36" xfId="4" applyNumberFormat="1" applyFont="1" applyFill="1" applyBorder="1" applyAlignment="1" applyProtection="1">
      <alignment vertical="center" wrapText="1"/>
    </xf>
    <xf numFmtId="10" fontId="14" fillId="10" borderId="37" xfId="3" applyNumberFormat="1" applyFont="1" applyFill="1" applyBorder="1" applyAlignment="1" applyProtection="1">
      <alignment vertical="center" wrapText="1"/>
    </xf>
    <xf numFmtId="10" fontId="0" fillId="10" borderId="0" xfId="0" applyNumberFormat="1" applyFill="1" applyAlignment="1">
      <alignment horizontal="center" vertical="center"/>
    </xf>
    <xf numFmtId="0" fontId="16" fillId="10" borderId="35" xfId="0" applyFont="1" applyFill="1" applyBorder="1" applyAlignment="1">
      <alignment horizontal="center" vertical="center" wrapText="1"/>
    </xf>
    <xf numFmtId="164" fontId="16" fillId="10" borderId="36" xfId="4" applyNumberFormat="1" applyFont="1" applyFill="1" applyBorder="1" applyAlignment="1" applyProtection="1">
      <alignment vertical="center" wrapText="1"/>
    </xf>
    <xf numFmtId="10" fontId="16" fillId="0" borderId="37" xfId="3" applyNumberFormat="1" applyFont="1" applyFill="1" applyBorder="1" applyAlignment="1" applyProtection="1">
      <alignment horizontal="center" vertical="center" wrapText="1"/>
    </xf>
    <xf numFmtId="10" fontId="17" fillId="0" borderId="37" xfId="3" applyNumberFormat="1" applyFont="1" applyFill="1" applyBorder="1" applyAlignment="1" applyProtection="1">
      <alignment horizontal="center" vertical="center" wrapText="1"/>
    </xf>
    <xf numFmtId="0" fontId="13" fillId="10" borderId="35" xfId="0" applyFont="1" applyFill="1" applyBorder="1" applyAlignment="1">
      <alignment horizontal="justify" vertical="center" wrapText="1"/>
    </xf>
    <xf numFmtId="164" fontId="13" fillId="10" borderId="36" xfId="4" applyNumberFormat="1" applyFont="1" applyFill="1" applyBorder="1" applyAlignment="1" applyProtection="1">
      <alignment vertical="center" wrapText="1"/>
    </xf>
    <xf numFmtId="10" fontId="13" fillId="10" borderId="37" xfId="3" applyNumberFormat="1" applyFont="1" applyFill="1" applyBorder="1" applyAlignment="1" applyProtection="1">
      <alignment vertical="center" wrapText="1"/>
    </xf>
    <xf numFmtId="10" fontId="16" fillId="0" borderId="37" xfId="3" applyNumberFormat="1" applyFont="1" applyFill="1" applyBorder="1" applyAlignment="1" applyProtection="1">
      <alignment vertical="center" wrapText="1"/>
    </xf>
    <xf numFmtId="9" fontId="0" fillId="10" borderId="0" xfId="0" applyNumberFormat="1" applyFill="1" applyAlignment="1">
      <alignment horizontal="center" vertical="center"/>
    </xf>
    <xf numFmtId="0" fontId="18" fillId="10" borderId="38" xfId="0" applyFont="1" applyFill="1" applyBorder="1" applyAlignment="1">
      <alignment horizontal="justify" vertical="center" wrapText="1"/>
    </xf>
    <xf numFmtId="164" fontId="16" fillId="10" borderId="39" xfId="4" applyNumberFormat="1" applyFont="1" applyFill="1" applyBorder="1" applyAlignment="1" applyProtection="1">
      <alignment horizontal="center" vertical="center" wrapText="1"/>
    </xf>
    <xf numFmtId="10" fontId="19" fillId="13" borderId="40" xfId="3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left" vertical="center" wrapText="1"/>
    </xf>
    <xf numFmtId="0" fontId="20" fillId="14" borderId="26" xfId="0" applyFont="1" applyFill="1" applyBorder="1" applyAlignment="1">
      <alignment horizontal="left" vertical="center" wrapText="1"/>
    </xf>
    <xf numFmtId="0" fontId="20" fillId="14" borderId="27" xfId="0" applyFont="1" applyFill="1" applyBorder="1" applyAlignment="1">
      <alignment horizontal="left" vertical="center" wrapText="1"/>
    </xf>
    <xf numFmtId="0" fontId="20" fillId="15" borderId="17" xfId="0" applyFont="1" applyFill="1" applyBorder="1" applyAlignment="1">
      <alignment horizontal="justify" vertical="center" wrapText="1"/>
    </xf>
    <xf numFmtId="0" fontId="20" fillId="15" borderId="0" xfId="0" applyFont="1" applyFill="1" applyAlignment="1">
      <alignment horizontal="justify" vertical="center" wrapText="1"/>
    </xf>
    <xf numFmtId="0" fontId="20" fillId="15" borderId="28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22" fillId="15" borderId="17" xfId="0" applyFont="1" applyFill="1" applyBorder="1" applyAlignment="1">
      <alignment horizontal="justify" vertical="center" wrapText="1"/>
    </xf>
    <xf numFmtId="0" fontId="22" fillId="15" borderId="0" xfId="0" applyFont="1" applyFill="1" applyAlignment="1">
      <alignment horizontal="justify" vertical="center" wrapText="1"/>
    </xf>
    <xf numFmtId="0" fontId="22" fillId="15" borderId="28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20" fillId="15" borderId="17" xfId="0" applyFont="1" applyFill="1" applyBorder="1" applyAlignment="1">
      <alignment horizontal="justify" vertical="center" wrapText="1"/>
    </xf>
    <xf numFmtId="0" fontId="20" fillId="15" borderId="0" xfId="0" applyFont="1" applyFill="1" applyAlignment="1">
      <alignment horizontal="justify" vertical="center" wrapText="1"/>
    </xf>
    <xf numFmtId="0" fontId="20" fillId="15" borderId="28" xfId="0" applyFont="1" applyFill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20" fillId="0" borderId="28" xfId="0" applyFont="1" applyBorder="1" applyAlignment="1">
      <alignment horizontal="justify" vertical="center"/>
    </xf>
    <xf numFmtId="0" fontId="20" fillId="0" borderId="0" xfId="0" applyFont="1" applyAlignment="1">
      <alignment vertical="center"/>
    </xf>
    <xf numFmtId="0" fontId="20" fillId="0" borderId="28" xfId="0" applyFont="1" applyBorder="1" applyAlignment="1">
      <alignment vertical="center"/>
    </xf>
    <xf numFmtId="49" fontId="20" fillId="15" borderId="17" xfId="0" applyNumberFormat="1" applyFont="1" applyFill="1" applyBorder="1" applyAlignment="1">
      <alignment horizontal="left" vertical="center" wrapText="1"/>
    </xf>
    <xf numFmtId="49" fontId="20" fillId="15" borderId="0" xfId="0" applyNumberFormat="1" applyFont="1" applyFill="1" applyAlignment="1">
      <alignment horizontal="left" vertical="center" wrapText="1"/>
    </xf>
    <xf numFmtId="49" fontId="20" fillId="15" borderId="28" xfId="0" applyNumberFormat="1" applyFont="1" applyFill="1" applyBorder="1" applyAlignment="1">
      <alignment horizontal="left" vertical="center" wrapText="1"/>
    </xf>
    <xf numFmtId="49" fontId="23" fillId="15" borderId="17" xfId="0" applyNumberFormat="1" applyFont="1" applyFill="1" applyBorder="1" applyAlignment="1">
      <alignment horizontal="left" vertical="center" wrapText="1"/>
    </xf>
    <xf numFmtId="49" fontId="23" fillId="15" borderId="0" xfId="0" applyNumberFormat="1" applyFont="1" applyFill="1" applyAlignment="1">
      <alignment horizontal="left" vertical="center" wrapText="1"/>
    </xf>
    <xf numFmtId="49" fontId="23" fillId="15" borderId="28" xfId="0" applyNumberFormat="1" applyFont="1" applyFill="1" applyBorder="1" applyAlignment="1">
      <alignment horizontal="left" vertical="center" wrapText="1"/>
    </xf>
    <xf numFmtId="0" fontId="20" fillId="0" borderId="41" xfId="0" applyFont="1" applyBorder="1" applyAlignment="1">
      <alignment horizontal="left" vertical="center" wrapText="1"/>
    </xf>
    <xf numFmtId="0" fontId="20" fillId="0" borderId="42" xfId="0" applyFont="1" applyBorder="1" applyAlignment="1">
      <alignment horizontal="left" vertical="center" wrapText="1"/>
    </xf>
    <xf numFmtId="0" fontId="20" fillId="0" borderId="43" xfId="0" applyFont="1" applyBorder="1" applyAlignment="1">
      <alignment horizontal="left" vertical="center" wrapText="1"/>
    </xf>
    <xf numFmtId="164" fontId="0" fillId="0" borderId="0" xfId="4" applyNumberFormat="1" applyFont="1" applyFill="1" applyBorder="1" applyAlignment="1" applyProtection="1">
      <alignment vertical="center"/>
    </xf>
    <xf numFmtId="10" fontId="0" fillId="0" borderId="0" xfId="3" applyNumberFormat="1" applyFont="1" applyFill="1" applyBorder="1" applyAlignment="1" applyProtection="1">
      <alignment vertical="center"/>
    </xf>
  </cellXfs>
  <cellStyles count="5">
    <cellStyle name="Hiperlink" xfId="2" builtinId="8"/>
    <cellStyle name="Moeda" xfId="1" builtinId="4"/>
    <cellStyle name="Normal" xfId="0" builtinId="0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591422</xdr:colOff>
      <xdr:row>0</xdr:row>
      <xdr:rowOff>0</xdr:rowOff>
    </xdr:from>
    <xdr:to>
      <xdr:col>4</xdr:col>
      <xdr:colOff>356122</xdr:colOff>
      <xdr:row>4</xdr:row>
      <xdr:rowOff>70534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21EF819-2662-4D07-ADCD-8FD562FF915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005" y="0"/>
          <a:ext cx="727784" cy="790201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127000</xdr:colOff>
          <xdr:row>28</xdr:row>
          <xdr:rowOff>69850</xdr:rowOff>
        </xdr:from>
        <xdr:to>
          <xdr:col>1</xdr:col>
          <xdr:colOff>3613150</xdr:colOff>
          <xdr:row>28</xdr:row>
          <xdr:rowOff>527050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36E2179-BDE9-45DA-B189-C3C3CA4AB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15128</xdr:colOff>
      <xdr:row>36</xdr:row>
      <xdr:rowOff>5603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5EB54923-67C6-43BB-8968-9BDF625AF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428" y="8038353"/>
          <a:ext cx="3162300" cy="585095"/>
        </a:xfrm>
        <a:prstGeom prst="rect">
          <a:avLst/>
        </a:prstGeom>
      </xdr:spPr>
    </xdr:pic>
    <xdr:clientData/>
  </xdr:oneCellAnchor>
  <xdr:twoCellAnchor>
    <xdr:from>
      <xdr:col>13</xdr:col>
      <xdr:colOff>145676</xdr:colOff>
      <xdr:row>30</xdr:row>
      <xdr:rowOff>201706</xdr:rowOff>
    </xdr:from>
    <xdr:to>
      <xdr:col>22</xdr:col>
      <xdr:colOff>459440</xdr:colOff>
      <xdr:row>31</xdr:row>
      <xdr:rowOff>235324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B59EAC8-ACE1-4FF8-B637-2E8080409317}"/>
            </a:ext>
          </a:extLst>
        </xdr:cNvPr>
        <xdr:cNvSpPr/>
      </xdr:nvSpPr>
      <xdr:spPr>
        <a:xfrm>
          <a:off x="13290176" y="5777006"/>
          <a:ext cx="6085914" cy="63051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152400</xdr:colOff>
      <xdr:row>19</xdr:row>
      <xdr:rowOff>96369</xdr:rowOff>
    </xdr:from>
    <xdr:to>
      <xdr:col>22</xdr:col>
      <xdr:colOff>466164</xdr:colOff>
      <xdr:row>24</xdr:row>
      <xdr:rowOff>100852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EED9881-88F6-4006-A2BA-BAA5257E2CA6}"/>
            </a:ext>
          </a:extLst>
        </xdr:cNvPr>
        <xdr:cNvSpPr/>
      </xdr:nvSpPr>
      <xdr:spPr>
        <a:xfrm>
          <a:off x="13296900" y="3620619"/>
          <a:ext cx="6085914" cy="45608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127000</xdr:colOff>
          <xdr:row>28</xdr:row>
          <xdr:rowOff>69850</xdr:rowOff>
        </xdr:from>
        <xdr:to>
          <xdr:col>1</xdr:col>
          <xdr:colOff>3613150</xdr:colOff>
          <xdr:row>28</xdr:row>
          <xdr:rowOff>527050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E44B305-3846-494D-9F16-84A111C4C4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15128</xdr:colOff>
      <xdr:row>36</xdr:row>
      <xdr:rowOff>5603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0BAE21E2-95B9-4274-A4E0-8DC10668B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428" y="8038353"/>
          <a:ext cx="3162300" cy="585095"/>
        </a:xfrm>
        <a:prstGeom prst="rect">
          <a:avLst/>
        </a:prstGeom>
      </xdr:spPr>
    </xdr:pic>
    <xdr:clientData/>
  </xdr:oneCellAnchor>
  <xdr:twoCellAnchor>
    <xdr:from>
      <xdr:col>13</xdr:col>
      <xdr:colOff>145676</xdr:colOff>
      <xdr:row>30</xdr:row>
      <xdr:rowOff>201706</xdr:rowOff>
    </xdr:from>
    <xdr:to>
      <xdr:col>22</xdr:col>
      <xdr:colOff>459440</xdr:colOff>
      <xdr:row>31</xdr:row>
      <xdr:rowOff>235324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31A1303-75FA-499E-80B4-00A080BC3D96}"/>
            </a:ext>
          </a:extLst>
        </xdr:cNvPr>
        <xdr:cNvSpPr/>
      </xdr:nvSpPr>
      <xdr:spPr>
        <a:xfrm>
          <a:off x="13290176" y="5777006"/>
          <a:ext cx="6085914" cy="63051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152400</xdr:colOff>
      <xdr:row>19</xdr:row>
      <xdr:rowOff>96369</xdr:rowOff>
    </xdr:from>
    <xdr:to>
      <xdr:col>22</xdr:col>
      <xdr:colOff>466164</xdr:colOff>
      <xdr:row>24</xdr:row>
      <xdr:rowOff>100852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E32BD880-7792-4377-B0F5-81DBBB987915}"/>
            </a:ext>
          </a:extLst>
        </xdr:cNvPr>
        <xdr:cNvSpPr/>
      </xdr:nvSpPr>
      <xdr:spPr>
        <a:xfrm>
          <a:off x="13296900" y="3620619"/>
          <a:ext cx="6085914" cy="45608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duardo.buhr\Desktop\Mato%20Grosso\ITEM%203%20Manuten&#231;&#227;o%20predial%20preventiva%20com%20desonera&#231;&#227;o%20MT.xlsm" TargetMode="External"/><Relationship Id="rId1" Type="http://schemas.openxmlformats.org/officeDocument/2006/relationships/externalLinkPath" Target="ITEM%203%20Manuten&#231;&#227;o%20predial%20preventiva%20com%20desonera&#231;&#227;o%20MT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duardo.buhr\Desktop\Mato%20Grosso\Escopo%20Manuten&#231;&#227;o%20predial%20com%20desonera&#231;&#227;o.xlsx" TargetMode="External"/><Relationship Id="rId1" Type="http://schemas.openxmlformats.org/officeDocument/2006/relationships/externalLinkPath" Target="Escopo%20Manuten&#231;&#227;o%20predial%20com%20desonera&#231;&#227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udf.sharepoint.com/CGAD/2012/EDIFICA%20-%20check%20list%20dos%20pr&#233;dios%20da%20AGU/DF/Check%20List%20-%20Avalia&#231;&#227;o%20-%20SAD_DF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duardo.buhr\Desktop\Mato%20Grosso\Escopo%20Manuten&#231;&#227;o%20predial%20sem%20desonera&#231;&#227;o.xlsx" TargetMode="External"/><Relationship Id="rId1" Type="http://schemas.openxmlformats.org/officeDocument/2006/relationships/externalLinkPath" Target="Escopo%20Manuten&#231;&#227;o%20predial%20sem%20desoner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 CPUs M.Obra"/>
      <sheetName val="H.H."/>
      <sheetName val="COMPOSIÇÕES"/>
      <sheetName val="MODELO"/>
      <sheetName val="ES SINAPI"/>
      <sheetName val="PARÂMETROS"/>
      <sheetName val="C 88236"/>
      <sheetName val="C 88237"/>
      <sheetName val="C 88238"/>
      <sheetName val="C 88239"/>
      <sheetName val="C 88240"/>
      <sheetName val="C 88241"/>
      <sheetName val="C 88242"/>
      <sheetName val="C 88243"/>
      <sheetName val="C 88245"/>
      <sheetName val="C 88246"/>
      <sheetName val="C 88247"/>
      <sheetName val="C 88248"/>
      <sheetName val="C 88249"/>
      <sheetName val="C 88250"/>
      <sheetName val="C 88251"/>
      <sheetName val="C 88252"/>
      <sheetName val="C 88253"/>
      <sheetName val="C 88255"/>
      <sheetName val="C 88256"/>
      <sheetName val="C 88257"/>
      <sheetName val="C 88258"/>
      <sheetName val="C 88259"/>
      <sheetName val="C 88260"/>
      <sheetName val="C 88261"/>
      <sheetName val="C 88262"/>
      <sheetName val="C 88263"/>
      <sheetName val="C 88264"/>
      <sheetName val="C 88265"/>
      <sheetName val="C 88266"/>
      <sheetName val="C 88267"/>
      <sheetName val="C 88268"/>
      <sheetName val="C 88269"/>
      <sheetName val="C 88270"/>
      <sheetName val="C 88272"/>
      <sheetName val="C 88273"/>
      <sheetName val="C 88274"/>
      <sheetName val="C 88275"/>
      <sheetName val="C 88277"/>
      <sheetName val="C 88278"/>
      <sheetName val="C 88279"/>
      <sheetName val="C 88281"/>
      <sheetName val="C 88282"/>
      <sheetName val="C 88283"/>
      <sheetName val="C 88284"/>
      <sheetName val="C 88285"/>
      <sheetName val="C 88286"/>
      <sheetName val="C 88288"/>
      <sheetName val="C 88290"/>
      <sheetName val="C 88291"/>
      <sheetName val="C 88292"/>
      <sheetName val="C 88293"/>
      <sheetName val="C 88294"/>
      <sheetName val="C 88295"/>
      <sheetName val="C 88296"/>
      <sheetName val="C 88297"/>
      <sheetName val="C 88298"/>
      <sheetName val="C 88299"/>
      <sheetName val="C 88300"/>
      <sheetName val="C 88301"/>
      <sheetName val="C 88302"/>
      <sheetName val="C 88303"/>
      <sheetName val="C 88304"/>
      <sheetName val="C 88306"/>
      <sheetName val="C 88307"/>
      <sheetName val="C 88308"/>
      <sheetName val="C 88309"/>
      <sheetName val="C 88310"/>
      <sheetName val="C 88311"/>
      <sheetName val="C 88312"/>
      <sheetName val="C 88313"/>
      <sheetName val="C 88314"/>
      <sheetName val="C 88315"/>
      <sheetName val="C 88316"/>
      <sheetName val="C 88317"/>
      <sheetName val="C 88318"/>
      <sheetName val="C 88319"/>
      <sheetName val="C 88320"/>
      <sheetName val="C 88321"/>
      <sheetName val="C 88322"/>
      <sheetName val="C 88323"/>
      <sheetName val="C 88324"/>
      <sheetName val="C 88325"/>
      <sheetName val="C 88326"/>
      <sheetName val="C 88377"/>
      <sheetName val="C 88441"/>
      <sheetName val="C 88597"/>
      <sheetName val="C 90766"/>
      <sheetName val="C 90767"/>
      <sheetName val="C 90768"/>
      <sheetName val="C 90769"/>
      <sheetName val="C 90770"/>
      <sheetName val="C 90771"/>
      <sheetName val="C 90772"/>
      <sheetName val="C 90773"/>
      <sheetName val="C 90774"/>
      <sheetName val="C 90775"/>
      <sheetName val="C 90776"/>
      <sheetName val="C 90777"/>
      <sheetName val="C 90778"/>
      <sheetName val="C 90779"/>
      <sheetName val="C 90780"/>
      <sheetName val="C 90781"/>
      <sheetName val="C 91677"/>
      <sheetName val="C 91678"/>
      <sheetName val="C 93556"/>
      <sheetName val="C 93557"/>
      <sheetName val="C 93558"/>
      <sheetName val="C 93559"/>
      <sheetName val="C 93560"/>
      <sheetName val="C 93561"/>
      <sheetName val="C 93562"/>
      <sheetName val="C 93563"/>
      <sheetName val="C 93564"/>
      <sheetName val="C 93565"/>
      <sheetName val="C 93566"/>
      <sheetName val="C 93567"/>
      <sheetName val="C 93568"/>
      <sheetName val="C 93569"/>
      <sheetName val="C 93570"/>
      <sheetName val="C 93571"/>
      <sheetName val="C 93572"/>
      <sheetName val="C 94295"/>
      <sheetName val="C 94296"/>
      <sheetName val="PLANILHA ATUALIZADA"/>
      <sheetName val="PLANILHA"/>
      <sheetName val="BDI"/>
      <sheetName val="ES - Horista"/>
      <sheetName val="PLAN ORC"/>
      <sheetName val="CCU SECEX AP"/>
      <sheetName val="CCU SECEX PR"/>
      <sheetName val="1.1"/>
      <sheetName val="1.2"/>
      <sheetName val="1.3"/>
      <sheetName val="1.4"/>
      <sheetName val="1.5"/>
      <sheetName val="1.6"/>
      <sheetName val="2.1.2"/>
      <sheetName val="2.1.6"/>
      <sheetName val="2.1.7"/>
      <sheetName val="2.1.8"/>
      <sheetName val="2.1.11"/>
      <sheetName val="2.1.12"/>
      <sheetName val="2.3.1"/>
      <sheetName val="2.3.2"/>
      <sheetName val="2.3.4"/>
      <sheetName val="2.3.5"/>
      <sheetName val="2.5.1"/>
      <sheetName val="2.5.2"/>
      <sheetName val="2.6.1"/>
      <sheetName val="3.1.1"/>
      <sheetName val="3.2.1"/>
      <sheetName val="3.2.2"/>
      <sheetName val="3.2.3"/>
      <sheetName val="3.2.4"/>
      <sheetName val="3.3.1"/>
      <sheetName val="3.4.1"/>
      <sheetName val="3.4.2"/>
      <sheetName val="4.1"/>
      <sheetName val="4.2"/>
      <sheetName val="4.3"/>
      <sheetName val="4.4"/>
      <sheetName val="5.1.1"/>
      <sheetName val="5.2.1"/>
      <sheetName val="5.2.2"/>
      <sheetName val="5.2.4"/>
      <sheetName val="5.2.5"/>
      <sheetName val="5.3.1"/>
      <sheetName val="5.3.2"/>
      <sheetName val="5.3.3"/>
      <sheetName val="5.3.4"/>
      <sheetName val="5.3.5"/>
      <sheetName val="6.1.2"/>
      <sheetName val="SINAPI"/>
      <sheetName val="Planilha1"/>
      <sheetName val="ITEM 3 Manutenção predial prev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    </cell>
        </row>
        <row r="7">
          <cell r="A7" t="str">
            <v>CARIMBO:</v>
          </cell>
          <cell r="B7"/>
        </row>
        <row r="10">
          <cell r="B10" t="str">
    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A2"/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1">
          <cell r="A1"/>
        </row>
      </sheetData>
      <sheetData sheetId="179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com desoneração"/>
      <sheetName val="PLANILHA ATUALIZADA com desoner"/>
      <sheetName val="ESTIMATIVA DE CUSTO"/>
      <sheetName val="CCU SECEX PR"/>
      <sheetName val="CCU SECEX AP"/>
      <sheetName val="1.1.1"/>
      <sheetName val="1.1.2"/>
      <sheetName val="1.1.3"/>
      <sheetName val="1.1.4"/>
      <sheetName val="1.2.1.1"/>
      <sheetName val="1.2.1.2"/>
      <sheetName val="1.2.1.3"/>
      <sheetName val="1.2.1.4"/>
      <sheetName val="1.2.2.1"/>
      <sheetName val="1.2.2.2"/>
      <sheetName val="1.2.3.1"/>
      <sheetName val="1.3.1.1"/>
      <sheetName val="1.3.2.1"/>
      <sheetName val="1.3.2.1.1"/>
      <sheetName val="1.3.2.2"/>
      <sheetName val="1.3.2.3"/>
      <sheetName val="1.3.3.1"/>
      <sheetName val="1.3.3.2"/>
      <sheetName val="1.4.1"/>
      <sheetName val="1.4.2"/>
      <sheetName val="1.4.3"/>
      <sheetName val="1.5.1.1"/>
      <sheetName val="1.5.1.2"/>
      <sheetName val="1.5.1.3"/>
      <sheetName val="1.5.1.4"/>
      <sheetName val="1.5.1.5"/>
      <sheetName val="Man. corretiva com desoneração"/>
      <sheetName val="Planilh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Ranking"/>
      <sheetName val="Acre"/>
      <sheetName val="DF-Brasilia-SedeII"/>
      <sheetName val="DF-Brasilia-SedeI"/>
      <sheetName val="GO-Anapolis-PSF"/>
      <sheetName val="PA-Belem-PF"/>
      <sheetName val="PA-Belem-PU"/>
      <sheetName val="PA-Belem-PF_PU"/>
      <sheetName val="TO-Palmas-PF_PU_CJU"/>
      <sheetName val="RO-Ji-Paraná-PSF"/>
      <sheetName val="PA-Belem-CJU"/>
      <sheetName val="GO-Rio Verde-ER"/>
      <sheetName val="CJU_TO"/>
      <sheetName val="Amapá"/>
      <sheetName val="CJU_AM"/>
      <sheetName val="PF_TO"/>
      <sheetName val="PF_AM"/>
      <sheetName val="PU_TO"/>
      <sheetName val="PU_AM"/>
      <sheetName val="Rondônia"/>
      <sheetName val="Roraima"/>
      <sheetName val="ERPF_Santarém_PA"/>
      <sheetName val="PF_PA"/>
      <sheetName val="PU_PA"/>
      <sheetName val="MÉDIA PU-CJU_AM"/>
      <sheetName val="PF_GO"/>
      <sheetName val="PU_CJU_GO"/>
      <sheetName val="Gráfico"/>
    </sheetNames>
    <sheetDataSet>
      <sheetData sheetId="0" refreshError="1">
        <row r="1">
          <cell r="A1">
            <v>0</v>
          </cell>
          <cell r="B1">
            <v>0.2</v>
          </cell>
          <cell r="C1" t="str">
            <v>PÉSSIMO</v>
          </cell>
        </row>
        <row r="2">
          <cell r="A2">
            <v>0.20000000009999999</v>
          </cell>
          <cell r="B2">
            <v>0.4</v>
          </cell>
          <cell r="C2" t="str">
            <v>RUIM</v>
          </cell>
        </row>
        <row r="3">
          <cell r="A3">
            <v>0.40000000009999997</v>
          </cell>
          <cell r="B3">
            <v>0.6</v>
          </cell>
          <cell r="C3" t="str">
            <v>REGULAR</v>
          </cell>
        </row>
        <row r="4">
          <cell r="A4">
            <v>0.60000001000000003</v>
          </cell>
          <cell r="B4">
            <v>0.8</v>
          </cell>
          <cell r="C4" t="str">
            <v>BOM</v>
          </cell>
        </row>
        <row r="5">
          <cell r="A5">
            <v>0.80000000100000002</v>
          </cell>
          <cell r="B5">
            <v>1</v>
          </cell>
          <cell r="C5" t="str">
            <v>ÓTIMO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sem desoneração"/>
      <sheetName val="PLANILHA ATUALIZADA sem desoner"/>
      <sheetName val="ESTIMATIVA DE CUSTO"/>
      <sheetName val="CCU SECEX PR"/>
      <sheetName val="CCU SECEX AP"/>
      <sheetName val="1.1.1"/>
      <sheetName val="1.1.2"/>
      <sheetName val="1.1.3"/>
      <sheetName val="1.1.4"/>
      <sheetName val="1.2.1.1"/>
      <sheetName val="1.2.1.2"/>
      <sheetName val="1.2.1.3"/>
      <sheetName val="1.2.1.4"/>
      <sheetName val="1.2.2.1"/>
      <sheetName val="1.2.2.2"/>
      <sheetName val="1.2.3.1"/>
      <sheetName val="1.3.1.1"/>
      <sheetName val="1.3.2.1"/>
      <sheetName val="1.3.2.1.1"/>
      <sheetName val="1.3.2.2"/>
      <sheetName val="1.3.2.3"/>
      <sheetName val="1.3.3.1"/>
      <sheetName val="1.3.3.2"/>
      <sheetName val="1.4.1"/>
      <sheetName val="1.4.2"/>
      <sheetName val="1.4.3"/>
      <sheetName val="1.5.1.1"/>
      <sheetName val="1.5.1.2"/>
      <sheetName val="1.5.1.3"/>
      <sheetName val="1.5.1.4"/>
      <sheetName val="1.5.1.5"/>
      <sheetName val="Man. corretiva sem desoneração"/>
      <sheetName val="Planilh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lo@fundacentro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O58"/>
  <sheetViews>
    <sheetView showGridLines="0" showZeros="0" tabSelected="1" zoomScale="85" zoomScaleNormal="85" workbookViewId="0">
      <selection activeCell="B40" sqref="B40"/>
    </sheetView>
  </sheetViews>
  <sheetFormatPr defaultColWidth="9.1796875" defaultRowHeight="14.5"/>
  <cols>
    <col min="1" max="1" width="15.81640625" customWidth="1"/>
    <col min="2" max="2" width="24" customWidth="1"/>
    <col min="3" max="3" width="13.54296875" customWidth="1"/>
    <col min="4" max="4" width="13.7265625" customWidth="1"/>
    <col min="5" max="5" width="16.1796875" customWidth="1"/>
    <col min="6" max="6" width="13.453125" bestFit="1" customWidth="1"/>
    <col min="7" max="7" width="11.54296875" customWidth="1"/>
    <col min="8" max="8" width="19.90625" customWidth="1"/>
    <col min="9" max="9" width="15.453125" customWidth="1"/>
    <col min="10" max="10" width="14.453125" bestFit="1" customWidth="1"/>
    <col min="11" max="12" width="14.54296875" bestFit="1" customWidth="1"/>
  </cols>
  <sheetData>
    <row r="1" spans="1:9">
      <c r="A1" s="88"/>
      <c r="B1" s="89"/>
      <c r="C1" s="89"/>
      <c r="D1" s="89"/>
      <c r="E1" s="89"/>
      <c r="F1" s="89"/>
      <c r="G1" s="89"/>
      <c r="H1" s="89"/>
      <c r="I1" s="90"/>
    </row>
    <row r="2" spans="1:9">
      <c r="A2" s="8"/>
      <c r="I2" s="9"/>
    </row>
    <row r="3" spans="1:9">
      <c r="A3" s="8"/>
      <c r="I3" s="9"/>
    </row>
    <row r="4" spans="1:9">
      <c r="A4" s="8"/>
      <c r="I4" s="9"/>
    </row>
    <row r="5" spans="1:9">
      <c r="A5" s="8"/>
      <c r="I5" s="9"/>
    </row>
    <row r="6" spans="1:9" ht="18">
      <c r="A6" s="106" t="s">
        <v>0</v>
      </c>
      <c r="B6" s="107"/>
      <c r="C6" s="107"/>
      <c r="D6" s="107"/>
      <c r="E6" s="107"/>
      <c r="F6" s="107"/>
      <c r="G6" s="107"/>
      <c r="H6" s="107"/>
      <c r="I6" s="108"/>
    </row>
    <row r="7" spans="1:9" ht="18">
      <c r="A7" s="106" t="s">
        <v>1</v>
      </c>
      <c r="B7" s="107"/>
      <c r="C7" s="107"/>
      <c r="D7" s="107"/>
      <c r="E7" s="107"/>
      <c r="F7" s="107"/>
      <c r="G7" s="107"/>
      <c r="H7" s="107"/>
      <c r="I7" s="108"/>
    </row>
    <row r="8" spans="1:9" ht="18">
      <c r="A8" s="106" t="s">
        <v>2</v>
      </c>
      <c r="B8" s="107"/>
      <c r="C8" s="107"/>
      <c r="D8" s="107"/>
      <c r="E8" s="107"/>
      <c r="F8" s="107"/>
      <c r="G8" s="107"/>
      <c r="H8" s="107"/>
      <c r="I8" s="108"/>
    </row>
    <row r="9" spans="1:9" ht="18">
      <c r="A9" s="106" t="s">
        <v>3</v>
      </c>
      <c r="B9" s="107"/>
      <c r="C9" s="107"/>
      <c r="D9" s="107"/>
      <c r="E9" s="107"/>
      <c r="F9" s="107"/>
      <c r="G9" s="107"/>
      <c r="H9" s="107"/>
      <c r="I9" s="108"/>
    </row>
    <row r="10" spans="1:9" ht="15.65" customHeight="1">
      <c r="A10" s="106" t="s">
        <v>228</v>
      </c>
      <c r="B10" s="107"/>
      <c r="C10" s="107"/>
      <c r="D10" s="107"/>
      <c r="E10" s="107"/>
      <c r="F10" s="107"/>
      <c r="G10" s="107"/>
      <c r="H10" s="107"/>
      <c r="I10" s="108"/>
    </row>
    <row r="11" spans="1:9">
      <c r="A11" s="8"/>
      <c r="B11" s="91"/>
      <c r="C11" s="91"/>
      <c r="D11" s="91"/>
      <c r="E11" s="92"/>
      <c r="F11" s="92"/>
      <c r="I11" s="9"/>
    </row>
    <row r="12" spans="1:9">
      <c r="A12" s="8"/>
      <c r="I12" s="9"/>
    </row>
    <row r="13" spans="1:9">
      <c r="A13" s="87" t="s">
        <v>4</v>
      </c>
      <c r="I13" s="9"/>
    </row>
    <row r="14" spans="1:9">
      <c r="A14" s="93" t="s">
        <v>5</v>
      </c>
      <c r="B14" s="3"/>
      <c r="C14" s="4"/>
      <c r="D14" s="96"/>
      <c r="I14" s="9"/>
    </row>
    <row r="15" spans="1:9" ht="15" thickBot="1">
      <c r="A15" s="8"/>
      <c r="I15" s="9"/>
    </row>
    <row r="16" spans="1:9" ht="18" customHeight="1">
      <c r="A16" s="5" t="s">
        <v>6</v>
      </c>
      <c r="B16" s="6"/>
      <c r="C16" s="6"/>
      <c r="D16" s="6"/>
      <c r="E16" s="6"/>
      <c r="F16" s="6"/>
      <c r="G16" s="6"/>
      <c r="H16" s="6"/>
      <c r="I16" s="7"/>
    </row>
    <row r="17" spans="1:15" ht="18" customHeight="1">
      <c r="A17" s="74" t="s">
        <v>7</v>
      </c>
      <c r="B17" s="104"/>
      <c r="C17" s="104"/>
      <c r="D17" s="104"/>
      <c r="E17" s="104"/>
      <c r="F17" s="104"/>
      <c r="G17" s="17" t="s">
        <v>8</v>
      </c>
      <c r="H17" s="104"/>
      <c r="I17" s="105"/>
    </row>
    <row r="18" spans="1:15" ht="18" customHeight="1">
      <c r="A18" s="74" t="s">
        <v>9</v>
      </c>
      <c r="B18" s="104"/>
      <c r="C18" s="104"/>
      <c r="D18" s="104"/>
      <c r="E18" s="104"/>
      <c r="F18" s="17" t="s">
        <v>10</v>
      </c>
      <c r="G18" s="76"/>
      <c r="H18" s="17" t="s">
        <v>11</v>
      </c>
      <c r="I18" s="77"/>
      <c r="J18" s="1"/>
      <c r="K18" s="1"/>
      <c r="L18" s="1"/>
      <c r="M18" s="1"/>
      <c r="N18" s="1"/>
      <c r="O18" s="1"/>
    </row>
    <row r="19" spans="1:15" ht="18" customHeight="1">
      <c r="A19" s="74" t="s">
        <v>12</v>
      </c>
      <c r="B19" s="104"/>
      <c r="C19" s="104"/>
      <c r="D19" s="104"/>
      <c r="E19" s="17" t="s">
        <v>13</v>
      </c>
      <c r="F19" s="104"/>
      <c r="G19" s="104"/>
      <c r="H19" s="17" t="s">
        <v>14</v>
      </c>
      <c r="I19" s="77"/>
    </row>
    <row r="20" spans="1:15" ht="18" customHeight="1">
      <c r="A20" s="74" t="s">
        <v>15</v>
      </c>
      <c r="B20" s="103"/>
      <c r="C20" s="104"/>
      <c r="D20" s="104"/>
      <c r="E20" s="104"/>
      <c r="F20" s="104"/>
      <c r="G20" s="104"/>
      <c r="H20" s="104"/>
      <c r="I20" s="105"/>
    </row>
    <row r="21" spans="1:15" ht="18" customHeight="1">
      <c r="A21" s="74" t="s">
        <v>16</v>
      </c>
      <c r="B21" s="80"/>
      <c r="C21" s="76"/>
      <c r="D21" s="76"/>
      <c r="E21" s="76"/>
      <c r="F21" s="76"/>
      <c r="G21" s="76"/>
      <c r="H21" s="76"/>
      <c r="I21" s="77"/>
    </row>
    <row r="22" spans="1:15" ht="18" customHeight="1">
      <c r="A22" s="74" t="s">
        <v>17</v>
      </c>
      <c r="B22" s="80"/>
      <c r="C22" s="76"/>
      <c r="D22" s="76"/>
      <c r="E22" s="76"/>
      <c r="F22" s="76"/>
      <c r="G22" s="76"/>
      <c r="H22" s="76"/>
      <c r="I22" s="77"/>
    </row>
    <row r="23" spans="1:15" ht="96.65" customHeight="1">
      <c r="A23" s="112" t="s">
        <v>229</v>
      </c>
      <c r="B23" s="113"/>
      <c r="C23" s="113"/>
      <c r="D23" s="113"/>
      <c r="E23" s="113"/>
      <c r="F23" s="113"/>
      <c r="G23" s="113"/>
      <c r="H23" s="113"/>
      <c r="I23" s="114"/>
    </row>
    <row r="24" spans="1:15">
      <c r="A24" s="123" t="s">
        <v>18</v>
      </c>
      <c r="B24" s="124"/>
      <c r="C24" s="124"/>
      <c r="D24" s="124"/>
      <c r="E24" s="124"/>
      <c r="F24" s="124"/>
      <c r="G24" s="124"/>
      <c r="H24" s="124"/>
      <c r="I24" s="125"/>
    </row>
    <row r="25" spans="1:15">
      <c r="A25" s="115" t="s">
        <v>19</v>
      </c>
      <c r="B25" s="116"/>
      <c r="C25" s="116"/>
      <c r="D25" s="116" t="s">
        <v>20</v>
      </c>
      <c r="E25" s="116"/>
      <c r="F25" s="116"/>
      <c r="G25" s="116" t="s">
        <v>21</v>
      </c>
      <c r="H25" s="116"/>
      <c r="I25" s="117"/>
    </row>
    <row r="26" spans="1:15">
      <c r="A26" s="118"/>
      <c r="B26" s="119"/>
      <c r="C26" s="119"/>
      <c r="D26" s="119"/>
      <c r="E26" s="119"/>
      <c r="F26" s="119"/>
      <c r="G26" s="119"/>
      <c r="H26" s="119"/>
      <c r="I26" s="120"/>
    </row>
    <row r="27" spans="1:15" ht="21.75" customHeight="1">
      <c r="A27" s="123" t="s">
        <v>22</v>
      </c>
      <c r="B27" s="124"/>
      <c r="C27" s="124"/>
      <c r="D27" s="124"/>
      <c r="E27" s="124"/>
      <c r="F27" s="124"/>
      <c r="G27" s="124"/>
      <c r="H27" s="124"/>
      <c r="I27" s="125"/>
    </row>
    <row r="28" spans="1:15">
      <c r="A28" s="78" t="s">
        <v>23</v>
      </c>
      <c r="B28" s="79"/>
      <c r="C28" s="121" t="s">
        <v>24</v>
      </c>
      <c r="D28" s="121"/>
      <c r="E28" s="121"/>
      <c r="F28" s="121"/>
      <c r="G28" s="121"/>
      <c r="H28" s="121"/>
      <c r="I28" s="122"/>
    </row>
    <row r="29" spans="1:15">
      <c r="A29" s="78" t="s">
        <v>25</v>
      </c>
      <c r="B29" s="79"/>
      <c r="C29" s="121" t="s">
        <v>26</v>
      </c>
      <c r="D29" s="121"/>
      <c r="E29" s="121"/>
      <c r="F29" s="121"/>
      <c r="G29" s="121"/>
      <c r="H29" s="121"/>
      <c r="I29" s="122"/>
    </row>
    <row r="30" spans="1:15">
      <c r="A30" s="123" t="s">
        <v>27</v>
      </c>
      <c r="B30" s="124"/>
      <c r="C30" s="124"/>
      <c r="D30" s="124"/>
      <c r="E30" s="124"/>
      <c r="F30" s="124"/>
      <c r="G30" s="124"/>
      <c r="H30" s="124"/>
      <c r="I30" s="125"/>
    </row>
    <row r="31" spans="1:15" ht="15" thickBot="1">
      <c r="A31" s="8"/>
      <c r="I31" s="9"/>
    </row>
    <row r="32" spans="1:15" ht="73" customHeight="1" thickBot="1">
      <c r="A32" s="82" t="s">
        <v>28</v>
      </c>
      <c r="B32" s="84" t="s">
        <v>29</v>
      </c>
      <c r="C32" s="82" t="s">
        <v>30</v>
      </c>
      <c r="D32" s="83" t="s">
        <v>31</v>
      </c>
      <c r="E32" s="83" t="s">
        <v>32</v>
      </c>
      <c r="F32" s="82" t="s">
        <v>33</v>
      </c>
      <c r="G32" s="83" t="s">
        <v>34</v>
      </c>
      <c r="H32" s="83" t="s">
        <v>35</v>
      </c>
      <c r="I32" s="101" t="s">
        <v>36</v>
      </c>
    </row>
    <row r="33" spans="1:15" ht="14.5" customHeight="1">
      <c r="A33" s="18">
        <v>4</v>
      </c>
      <c r="B33" s="13" t="s">
        <v>37</v>
      </c>
      <c r="C33" s="19" t="s">
        <v>38</v>
      </c>
      <c r="D33" s="75">
        <v>1231023.29</v>
      </c>
      <c r="E33" s="81">
        <f>(D33/(1+32.78%))</f>
        <v>927114.99472812167</v>
      </c>
      <c r="F33" s="97"/>
      <c r="G33" s="97"/>
      <c r="H33" s="102">
        <f>(E33*(1+F33)*(1-G33))</f>
        <v>927114.99472812167</v>
      </c>
      <c r="I33" s="85" t="str">
        <f t="shared" ref="I33" si="0">IF(F33=0,"",(D33-H33)/D33)</f>
        <v/>
      </c>
    </row>
    <row r="34" spans="1:15" ht="32.15" customHeight="1">
      <c r="A34" s="109" t="s">
        <v>39</v>
      </c>
      <c r="B34" s="110"/>
      <c r="C34" s="110"/>
      <c r="D34" s="110"/>
      <c r="E34" s="110"/>
      <c r="F34" s="110"/>
      <c r="G34" s="110"/>
      <c r="H34" s="110"/>
      <c r="I34" s="111"/>
    </row>
    <row r="35" spans="1:15">
      <c r="A35" s="8"/>
      <c r="I35" s="9"/>
    </row>
    <row r="36" spans="1:15">
      <c r="A36" s="8"/>
      <c r="I36" s="9"/>
    </row>
    <row r="37" spans="1:15">
      <c r="A37" s="87" t="s">
        <v>40</v>
      </c>
      <c r="B37" s="86" t="s">
        <v>41</v>
      </c>
      <c r="C37" s="86"/>
      <c r="D37" s="86"/>
      <c r="E37" s="86"/>
      <c r="F37" s="94"/>
      <c r="G37" s="95"/>
      <c r="I37" s="9"/>
    </row>
    <row r="38" spans="1:15">
      <c r="A38" s="8"/>
      <c r="I38" s="9"/>
    </row>
    <row r="39" spans="1:15">
      <c r="A39" s="8" t="s">
        <v>231</v>
      </c>
      <c r="I39" s="9"/>
    </row>
    <row r="40" spans="1:15">
      <c r="A40" s="8" t="s">
        <v>42</v>
      </c>
      <c r="B40" t="s">
        <v>43</v>
      </c>
      <c r="I40" s="9"/>
    </row>
    <row r="41" spans="1:15">
      <c r="A41" s="8" t="s">
        <v>44</v>
      </c>
      <c r="B41" t="s">
        <v>45</v>
      </c>
      <c r="I41" s="9"/>
    </row>
    <row r="42" spans="1:15" ht="15" customHeight="1">
      <c r="A42" s="98" t="s">
        <v>46</v>
      </c>
      <c r="B42" s="99" t="s">
        <v>47</v>
      </c>
      <c r="C42" s="99"/>
      <c r="D42" s="99"/>
      <c r="E42" s="99"/>
      <c r="F42" s="99"/>
      <c r="G42" s="99"/>
      <c r="H42" s="99"/>
      <c r="I42" s="100"/>
    </row>
    <row r="43" spans="1:15" ht="15" customHeight="1">
      <c r="A43" s="132" t="s">
        <v>48</v>
      </c>
      <c r="B43" s="133"/>
      <c r="C43" s="134"/>
      <c r="D43" s="135">
        <v>45992</v>
      </c>
      <c r="E43" s="130"/>
      <c r="F43" s="130"/>
      <c r="G43" s="130"/>
      <c r="H43" s="130"/>
      <c r="I43" s="131"/>
      <c r="K43" s="1"/>
      <c r="L43" s="1"/>
      <c r="M43" s="1"/>
      <c r="N43" s="1"/>
      <c r="O43" s="1"/>
    </row>
    <row r="44" spans="1:15" ht="15" customHeight="1">
      <c r="A44" s="72"/>
      <c r="B44" s="73"/>
      <c r="C44" s="73"/>
      <c r="D44" s="73"/>
      <c r="E44" s="73"/>
      <c r="F44" s="73"/>
      <c r="G44" s="73"/>
      <c r="H44" s="73"/>
      <c r="I44" s="10"/>
    </row>
    <row r="45" spans="1:15">
      <c r="A45" s="11"/>
      <c r="B45" s="2"/>
      <c r="D45" s="2"/>
      <c r="E45" s="2"/>
      <c r="F45" s="2"/>
      <c r="G45" s="2"/>
      <c r="H45" s="2"/>
      <c r="I45" s="12"/>
    </row>
    <row r="46" spans="1:15" ht="15" customHeight="1">
      <c r="A46" s="132" t="s">
        <v>49</v>
      </c>
      <c r="B46" s="133"/>
      <c r="C46" s="134"/>
      <c r="D46" s="129" t="s">
        <v>50</v>
      </c>
      <c r="E46" s="130"/>
      <c r="F46" s="130"/>
      <c r="G46" s="130"/>
      <c r="H46" s="130"/>
      <c r="I46" s="131"/>
    </row>
    <row r="47" spans="1:15" ht="15" thickBot="1">
      <c r="A47" s="14"/>
      <c r="B47" s="15"/>
      <c r="C47" s="15"/>
      <c r="D47" s="15"/>
      <c r="E47" s="15"/>
      <c r="F47" s="15"/>
      <c r="G47" s="15"/>
      <c r="H47" s="15"/>
      <c r="I47" s="16"/>
    </row>
    <row r="48" spans="1:15">
      <c r="A48" s="8"/>
      <c r="I48" s="9"/>
    </row>
    <row r="49" spans="1:15" ht="51" customHeight="1">
      <c r="A49" s="136" t="s">
        <v>51</v>
      </c>
      <c r="B49" s="137"/>
      <c r="C49" s="137"/>
      <c r="D49" s="137"/>
      <c r="E49" s="137"/>
      <c r="F49" s="137"/>
      <c r="G49" s="137"/>
      <c r="H49" s="137"/>
      <c r="I49" s="138"/>
    </row>
    <row r="50" spans="1:15">
      <c r="A50" s="8"/>
      <c r="I50" s="9"/>
    </row>
    <row r="51" spans="1:15">
      <c r="A51" s="139" t="s">
        <v>230</v>
      </c>
      <c r="B51" s="140"/>
      <c r="C51" s="140"/>
      <c r="D51" s="140"/>
      <c r="E51" s="140"/>
      <c r="F51" s="140"/>
      <c r="G51" s="140"/>
      <c r="H51" s="140"/>
      <c r="I51" s="141"/>
      <c r="J51" s="1"/>
      <c r="K51" s="1"/>
      <c r="L51" s="1"/>
      <c r="M51" s="1"/>
      <c r="N51" s="1"/>
      <c r="O51" s="1"/>
    </row>
    <row r="52" spans="1:15">
      <c r="A52" s="8"/>
      <c r="I52" s="9"/>
    </row>
    <row r="53" spans="1:15">
      <c r="A53" s="8"/>
      <c r="I53" s="9"/>
    </row>
    <row r="54" spans="1:15">
      <c r="A54" s="8"/>
      <c r="I54" s="9"/>
    </row>
    <row r="55" spans="1:15" ht="15" customHeight="1">
      <c r="A55" s="142" t="s">
        <v>52</v>
      </c>
      <c r="B55" s="143"/>
      <c r="C55" s="143"/>
      <c r="D55" s="143"/>
      <c r="E55" s="143"/>
      <c r="F55" s="143"/>
      <c r="G55" s="143"/>
      <c r="H55" s="143"/>
      <c r="I55" s="144"/>
    </row>
    <row r="56" spans="1:15" ht="12" customHeight="1">
      <c r="A56" s="145" t="s">
        <v>53</v>
      </c>
      <c r="B56" s="146"/>
      <c r="C56" s="146"/>
      <c r="D56" s="146"/>
      <c r="E56" s="146"/>
      <c r="F56" s="146"/>
      <c r="G56" s="146"/>
      <c r="H56" s="146"/>
      <c r="I56" s="147"/>
    </row>
    <row r="57" spans="1:15" ht="12" customHeight="1">
      <c r="A57" s="142" t="s">
        <v>54</v>
      </c>
      <c r="B57" s="143"/>
      <c r="C57" s="143"/>
      <c r="D57" s="143"/>
      <c r="E57" s="143"/>
      <c r="F57" s="143"/>
      <c r="G57" s="143"/>
      <c r="H57" s="143"/>
      <c r="I57" s="144"/>
      <c r="J57" s="1"/>
      <c r="K57" s="1"/>
      <c r="L57" s="1"/>
      <c r="M57" s="1"/>
      <c r="N57" s="1"/>
      <c r="O57" s="1"/>
    </row>
    <row r="58" spans="1:15" ht="12" customHeight="1" thickBot="1">
      <c r="A58" s="126" t="s">
        <v>55</v>
      </c>
      <c r="B58" s="127"/>
      <c r="C58" s="127"/>
      <c r="D58" s="127"/>
      <c r="E58" s="127"/>
      <c r="F58" s="127"/>
      <c r="G58" s="127"/>
      <c r="H58" s="127"/>
      <c r="I58" s="128"/>
    </row>
  </sheetData>
  <mergeCells count="34">
    <mergeCell ref="A58:I58"/>
    <mergeCell ref="D46:I46"/>
    <mergeCell ref="A46:C46"/>
    <mergeCell ref="A43:C43"/>
    <mergeCell ref="D43:I43"/>
    <mergeCell ref="A49:I49"/>
    <mergeCell ref="A51:I51"/>
    <mergeCell ref="A55:I55"/>
    <mergeCell ref="A56:I56"/>
    <mergeCell ref="A57:I57"/>
    <mergeCell ref="A34:I34"/>
    <mergeCell ref="A23:I23"/>
    <mergeCell ref="A25:C25"/>
    <mergeCell ref="D25:F25"/>
    <mergeCell ref="G25:I25"/>
    <mergeCell ref="A26:C26"/>
    <mergeCell ref="D26:F26"/>
    <mergeCell ref="G26:I26"/>
    <mergeCell ref="C28:I28"/>
    <mergeCell ref="A24:I24"/>
    <mergeCell ref="A27:I27"/>
    <mergeCell ref="C29:I29"/>
    <mergeCell ref="A30:I30"/>
    <mergeCell ref="A6:I6"/>
    <mergeCell ref="A7:I7"/>
    <mergeCell ref="A8:I8"/>
    <mergeCell ref="A9:I9"/>
    <mergeCell ref="A10:I10"/>
    <mergeCell ref="B20:I20"/>
    <mergeCell ref="B17:F17"/>
    <mergeCell ref="H17:I17"/>
    <mergeCell ref="B18:E18"/>
    <mergeCell ref="B19:D19"/>
    <mergeCell ref="F19:G19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headerFooter differentOddEven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B32C-3B59-4426-9367-F59F7AF1D5C6}">
  <sheetPr>
    <tabColor theme="9"/>
  </sheetPr>
  <dimension ref="A1:L50"/>
  <sheetViews>
    <sheetView showGridLines="0" view="pageBreakPreview" zoomScale="80" zoomScaleNormal="85" zoomScaleSheetLayoutView="80" workbookViewId="0">
      <selection activeCell="C29" sqref="C29"/>
    </sheetView>
  </sheetViews>
  <sheetFormatPr defaultColWidth="9.1796875" defaultRowHeight="14.5"/>
  <cols>
    <col min="1" max="1" width="10.7265625" style="66" customWidth="1"/>
    <col min="2" max="2" width="57.26953125" style="217" customWidth="1"/>
    <col min="3" max="3" width="17.54296875" style="218" customWidth="1"/>
    <col min="4" max="4" width="15.1796875" style="151" customWidth="1"/>
    <col min="5" max="5" width="14" style="151" bestFit="1" customWidth="1"/>
    <col min="6" max="16384" width="9.1796875" style="66"/>
  </cols>
  <sheetData>
    <row r="1" spans="1:6" ht="13.5" customHeight="1">
      <c r="A1" s="148"/>
      <c r="B1" s="149"/>
      <c r="C1" s="150"/>
    </row>
    <row r="2" spans="1:6" ht="32.25" customHeight="1">
      <c r="A2" s="152" t="s">
        <v>232</v>
      </c>
      <c r="B2" s="153"/>
      <c r="C2" s="154"/>
    </row>
    <row r="3" spans="1:6" ht="24.75" customHeight="1">
      <c r="A3" s="155" t="str">
        <f>[1]PARÂMETROS!B10</f>
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</c>
      <c r="B3" s="156"/>
      <c r="C3" s="157"/>
    </row>
    <row r="4" spans="1:6" ht="24.75" customHeight="1">
      <c r="A4" s="155"/>
      <c r="B4" s="156"/>
      <c r="C4" s="157"/>
    </row>
    <row r="5" spans="1:6" ht="7.5" customHeight="1" thickBot="1">
      <c r="A5" s="158"/>
      <c r="B5" s="159"/>
      <c r="C5" s="160"/>
    </row>
    <row r="6" spans="1:6" ht="15.5" thickTop="1" thickBot="1">
      <c r="A6" s="161" t="s">
        <v>28</v>
      </c>
      <c r="B6" s="162" t="s">
        <v>233</v>
      </c>
      <c r="C6" s="163" t="s">
        <v>234</v>
      </c>
    </row>
    <row r="7" spans="1:6" ht="15" thickTop="1">
      <c r="A7" s="164">
        <v>1</v>
      </c>
      <c r="B7" s="165" t="s">
        <v>235</v>
      </c>
      <c r="C7" s="166"/>
      <c r="D7" s="167"/>
      <c r="E7" s="168"/>
      <c r="F7" s="167"/>
    </row>
    <row r="8" spans="1:6">
      <c r="A8" s="169" t="s">
        <v>236</v>
      </c>
      <c r="B8" s="170" t="s">
        <v>237</v>
      </c>
      <c r="C8" s="171"/>
      <c r="D8" s="172"/>
    </row>
    <row r="9" spans="1:6">
      <c r="A9" s="169" t="s">
        <v>238</v>
      </c>
      <c r="B9" s="170" t="s">
        <v>239</v>
      </c>
      <c r="C9" s="171"/>
      <c r="D9" s="172"/>
    </row>
    <row r="10" spans="1:6">
      <c r="A10" s="169" t="s">
        <v>240</v>
      </c>
      <c r="B10" s="170" t="s">
        <v>241</v>
      </c>
      <c r="C10" s="171"/>
      <c r="D10" s="172"/>
    </row>
    <row r="11" spans="1:6" hidden="1">
      <c r="A11" s="173"/>
      <c r="B11" s="174"/>
      <c r="C11" s="175"/>
      <c r="D11" s="176"/>
      <c r="E11" s="168"/>
    </row>
    <row r="12" spans="1:6">
      <c r="A12" s="164">
        <v>2</v>
      </c>
      <c r="B12" s="165" t="s">
        <v>242</v>
      </c>
      <c r="C12" s="166"/>
      <c r="D12" s="176"/>
      <c r="E12" s="168"/>
      <c r="F12" s="168"/>
    </row>
    <row r="13" spans="1:6">
      <c r="A13" s="177" t="s">
        <v>243</v>
      </c>
      <c r="B13" s="178" t="s">
        <v>244</v>
      </c>
      <c r="C13" s="179"/>
      <c r="D13" s="176"/>
      <c r="E13" s="168"/>
      <c r="F13" s="168"/>
    </row>
    <row r="14" spans="1:6">
      <c r="A14" s="177" t="s">
        <v>245</v>
      </c>
      <c r="B14" s="178" t="s">
        <v>246</v>
      </c>
      <c r="C14" s="179"/>
      <c r="D14" s="176"/>
      <c r="E14" s="176"/>
      <c r="F14" s="168"/>
    </row>
    <row r="15" spans="1:6">
      <c r="A15" s="177" t="s">
        <v>247</v>
      </c>
      <c r="B15" s="178" t="s">
        <v>248</v>
      </c>
      <c r="C15" s="180"/>
      <c r="D15" s="176"/>
      <c r="E15" s="176"/>
      <c r="F15" s="168"/>
    </row>
    <row r="16" spans="1:6">
      <c r="A16" s="177" t="s">
        <v>249</v>
      </c>
      <c r="B16" s="178" t="s">
        <v>250</v>
      </c>
      <c r="C16" s="179"/>
      <c r="D16" s="172"/>
      <c r="F16" s="168"/>
    </row>
    <row r="17" spans="1:12" hidden="1">
      <c r="A17" s="181"/>
      <c r="B17" s="182"/>
      <c r="C17" s="183"/>
      <c r="D17" s="172"/>
    </row>
    <row r="18" spans="1:12">
      <c r="A18" s="164">
        <v>3</v>
      </c>
      <c r="B18" s="165" t="s">
        <v>251</v>
      </c>
      <c r="C18" s="166"/>
    </row>
    <row r="19" spans="1:12">
      <c r="A19" s="177" t="s">
        <v>252</v>
      </c>
      <c r="B19" s="178" t="s">
        <v>253</v>
      </c>
      <c r="C19" s="179"/>
      <c r="D19" s="176"/>
      <c r="E19" s="168"/>
      <c r="F19" s="168"/>
    </row>
    <row r="20" spans="1:12">
      <c r="A20" s="169" t="s">
        <v>254</v>
      </c>
      <c r="B20" s="170" t="s">
        <v>255</v>
      </c>
      <c r="C20" s="179"/>
      <c r="D20" s="168"/>
      <c r="E20" s="168"/>
      <c r="F20" s="168"/>
    </row>
    <row r="21" spans="1:12">
      <c r="A21" s="177" t="s">
        <v>256</v>
      </c>
      <c r="B21" s="178" t="s">
        <v>257</v>
      </c>
      <c r="C21" s="179"/>
      <c r="F21" s="168"/>
    </row>
    <row r="22" spans="1:12" hidden="1">
      <c r="A22" s="177"/>
      <c r="B22" s="178"/>
      <c r="C22" s="179"/>
      <c r="D22" s="172"/>
    </row>
    <row r="23" spans="1:12" hidden="1">
      <c r="A23" s="177"/>
      <c r="B23" s="178"/>
      <c r="C23" s="179"/>
      <c r="D23" s="172"/>
    </row>
    <row r="24" spans="1:12">
      <c r="A24" s="164">
        <v>4</v>
      </c>
      <c r="B24" s="165" t="s">
        <v>258</v>
      </c>
      <c r="C24" s="166"/>
      <c r="D24" s="176"/>
      <c r="E24" s="168"/>
      <c r="F24" s="176"/>
    </row>
    <row r="25" spans="1:12" hidden="1">
      <c r="A25" s="169"/>
      <c r="B25" s="170"/>
      <c r="C25" s="184"/>
      <c r="D25" s="172"/>
    </row>
    <row r="26" spans="1:12">
      <c r="A26" s="164">
        <v>5</v>
      </c>
      <c r="B26" s="165" t="s">
        <v>259</v>
      </c>
      <c r="C26" s="166"/>
      <c r="D26" s="185"/>
      <c r="E26" s="168"/>
      <c r="F26" s="176"/>
    </row>
    <row r="27" spans="1:12">
      <c r="A27" s="177"/>
      <c r="B27" s="178"/>
      <c r="C27" s="179"/>
      <c r="D27" s="172"/>
      <c r="E27" s="172"/>
      <c r="F27" s="172"/>
    </row>
    <row r="28" spans="1:12" ht="15" thickBot="1">
      <c r="A28" s="177"/>
      <c r="B28" s="178"/>
      <c r="C28" s="179"/>
      <c r="D28" s="172"/>
    </row>
    <row r="29" spans="1:12" ht="48" customHeight="1" thickBot="1">
      <c r="A29" s="186" t="s">
        <v>260</v>
      </c>
      <c r="B29" s="187"/>
      <c r="C29" s="188">
        <f>(((1+(C7+C19+C20+C21))*(1+C26)*(1+C24))/(1-C12))-100%</f>
        <v>0</v>
      </c>
      <c r="D29" s="172"/>
      <c r="E29" s="172"/>
      <c r="F29" s="172"/>
    </row>
    <row r="30" spans="1:12" ht="26.25" customHeight="1">
      <c r="A30" s="189" t="s">
        <v>261</v>
      </c>
      <c r="B30" s="190"/>
      <c r="C30" s="191"/>
      <c r="D30" s="172"/>
    </row>
    <row r="31" spans="1:12" ht="47.25" customHeight="1">
      <c r="A31" s="192" t="s">
        <v>262</v>
      </c>
      <c r="B31" s="193"/>
      <c r="C31" s="194"/>
      <c r="E31" s="195"/>
      <c r="F31" s="195"/>
      <c r="G31" s="195"/>
      <c r="H31" s="195"/>
      <c r="I31" s="195"/>
      <c r="J31" s="195"/>
      <c r="K31" s="195"/>
      <c r="L31" s="195"/>
    </row>
    <row r="32" spans="1:12" ht="26.25" customHeight="1">
      <c r="A32" s="196" t="s">
        <v>263</v>
      </c>
      <c r="B32" s="197"/>
      <c r="C32" s="198"/>
      <c r="E32" s="199"/>
      <c r="F32" s="199"/>
      <c r="G32" s="199"/>
      <c r="H32" s="199"/>
      <c r="I32" s="199"/>
      <c r="J32" s="199"/>
      <c r="K32" s="199"/>
      <c r="L32" s="199"/>
    </row>
    <row r="33" spans="1:12" ht="26.25" customHeight="1">
      <c r="A33" s="192" t="s">
        <v>264</v>
      </c>
      <c r="B33" s="193"/>
      <c r="C33" s="194"/>
      <c r="E33" s="199"/>
      <c r="F33" s="199"/>
      <c r="G33" s="199"/>
      <c r="H33" s="199"/>
      <c r="I33" s="199"/>
      <c r="J33" s="199"/>
      <c r="K33" s="199"/>
      <c r="L33" s="199"/>
    </row>
    <row r="34" spans="1:12" ht="26.25" customHeight="1">
      <c r="A34" s="192" t="s">
        <v>265</v>
      </c>
      <c r="B34" s="193"/>
      <c r="C34" s="194"/>
      <c r="E34" s="199"/>
      <c r="F34" s="199"/>
      <c r="G34" s="199"/>
      <c r="H34" s="199"/>
      <c r="I34" s="199"/>
      <c r="J34" s="199"/>
      <c r="K34" s="199"/>
      <c r="L34" s="199"/>
    </row>
    <row r="35" spans="1:12" ht="26.25" customHeight="1">
      <c r="A35" s="192" t="s">
        <v>266</v>
      </c>
      <c r="B35" s="193"/>
      <c r="C35" s="194"/>
      <c r="E35" s="199"/>
      <c r="F35" s="199"/>
      <c r="G35" s="199"/>
      <c r="H35" s="199"/>
      <c r="I35" s="199"/>
      <c r="J35" s="199"/>
      <c r="K35" s="199"/>
      <c r="L35" s="199"/>
    </row>
    <row r="36" spans="1:12" ht="42.75" customHeight="1">
      <c r="A36" s="192" t="s">
        <v>267</v>
      </c>
      <c r="B36" s="193"/>
      <c r="C36" s="194"/>
    </row>
    <row r="37" spans="1:12" ht="52.5" customHeight="1">
      <c r="A37" s="200"/>
      <c r="B37" s="201"/>
      <c r="C37" s="202"/>
    </row>
    <row r="38" spans="1:12" ht="20.25" customHeight="1">
      <c r="A38" s="203" t="s">
        <v>268</v>
      </c>
      <c r="B38" s="204"/>
      <c r="C38" s="205"/>
    </row>
    <row r="39" spans="1:12" ht="20.25" customHeight="1">
      <c r="A39" s="203" t="s">
        <v>269</v>
      </c>
      <c r="B39" s="206"/>
      <c r="C39" s="207"/>
    </row>
    <row r="40" spans="1:12" ht="20.25" customHeight="1">
      <c r="A40" s="203" t="s">
        <v>270</v>
      </c>
      <c r="B40" s="206"/>
      <c r="C40" s="207"/>
    </row>
    <row r="41" spans="1:12" ht="20.25" customHeight="1">
      <c r="A41" s="203" t="s">
        <v>271</v>
      </c>
      <c r="B41" s="206"/>
      <c r="C41" s="207"/>
    </row>
    <row r="42" spans="1:12" ht="20.25" customHeight="1">
      <c r="A42" s="203" t="s">
        <v>272</v>
      </c>
      <c r="B42" s="206"/>
      <c r="C42" s="207"/>
    </row>
    <row r="43" spans="1:12" ht="20.25" customHeight="1">
      <c r="A43" s="203" t="s">
        <v>273</v>
      </c>
      <c r="B43" s="206"/>
      <c r="C43" s="207"/>
    </row>
    <row r="44" spans="1:12" ht="23.25" customHeight="1">
      <c r="A44" s="203" t="s">
        <v>274</v>
      </c>
      <c r="B44" s="206"/>
      <c r="C44" s="207"/>
    </row>
    <row r="45" spans="1:12" ht="44.25" customHeight="1">
      <c r="A45" s="192" t="s">
        <v>275</v>
      </c>
      <c r="B45" s="193"/>
      <c r="C45" s="194"/>
    </row>
    <row r="46" spans="1:12" ht="21" customHeight="1">
      <c r="A46" s="208" t="s">
        <v>276</v>
      </c>
      <c r="B46" s="209"/>
      <c r="C46" s="210"/>
    </row>
    <row r="47" spans="1:12" ht="21" customHeight="1">
      <c r="A47" s="208" t="s">
        <v>277</v>
      </c>
      <c r="B47" s="209"/>
      <c r="C47" s="210"/>
    </row>
    <row r="48" spans="1:12" ht="31.5" customHeight="1">
      <c r="A48" s="211" t="s">
        <v>278</v>
      </c>
      <c r="B48" s="212"/>
      <c r="C48" s="213"/>
    </row>
    <row r="49" spans="1:3" ht="27" customHeight="1">
      <c r="A49" s="208" t="s">
        <v>279</v>
      </c>
      <c r="B49" s="209"/>
      <c r="C49" s="210"/>
    </row>
    <row r="50" spans="1:3" ht="33" customHeight="1">
      <c r="A50" s="214" t="s">
        <v>280</v>
      </c>
      <c r="B50" s="215"/>
      <c r="C50" s="216"/>
    </row>
  </sheetData>
  <sheetProtection selectLockedCells="1" selectUnlockedCells="1"/>
  <mergeCells count="24"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32:C32"/>
    <mergeCell ref="A33:C33"/>
    <mergeCell ref="A34:C34"/>
    <mergeCell ref="A35:C35"/>
    <mergeCell ref="A36:C36"/>
    <mergeCell ref="A38:C38"/>
    <mergeCell ref="A1:C1"/>
    <mergeCell ref="A2:C2"/>
    <mergeCell ref="A3:C4"/>
    <mergeCell ref="A30:C30"/>
    <mergeCell ref="A31:C31"/>
    <mergeCell ref="E31:L31"/>
  </mergeCells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127000</xdr:colOff>
                <xdr:row>28</xdr:row>
                <xdr:rowOff>69850</xdr:rowOff>
              </from>
              <to>
                <xdr:col>1</xdr:col>
                <xdr:colOff>3613150</xdr:colOff>
                <xdr:row>28</xdr:row>
                <xdr:rowOff>527050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97DE-4D99-4A14-AD9B-A9478E3B67C5}">
  <sheetPr>
    <tabColor theme="9"/>
  </sheetPr>
  <dimension ref="A1:L50"/>
  <sheetViews>
    <sheetView showGridLines="0" view="pageBreakPreview" zoomScale="85" zoomScaleNormal="85" zoomScaleSheetLayoutView="85" workbookViewId="0">
      <selection activeCell="C26" sqref="C26"/>
    </sheetView>
  </sheetViews>
  <sheetFormatPr defaultColWidth="9.1796875" defaultRowHeight="14.5"/>
  <cols>
    <col min="1" max="1" width="10.7265625" style="66" customWidth="1"/>
    <col min="2" max="2" width="57.26953125" style="217" customWidth="1"/>
    <col min="3" max="3" width="17.54296875" style="218" customWidth="1"/>
    <col min="4" max="4" width="15.1796875" style="151" customWidth="1"/>
    <col min="5" max="5" width="14" style="151" bestFit="1" customWidth="1"/>
    <col min="6" max="16384" width="9.1796875" style="66"/>
  </cols>
  <sheetData>
    <row r="1" spans="1:6" ht="13.5" customHeight="1">
      <c r="A1" s="148"/>
      <c r="B1" s="149"/>
      <c r="C1" s="150"/>
    </row>
    <row r="2" spans="1:6" ht="32.25" customHeight="1">
      <c r="A2" s="152" t="s">
        <v>281</v>
      </c>
      <c r="B2" s="153"/>
      <c r="C2" s="154"/>
    </row>
    <row r="3" spans="1:6" ht="24.75" customHeight="1">
      <c r="A3" s="155" t="str">
        <f>[1]PARÂMETROS!B10</f>
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</c>
      <c r="B3" s="156"/>
      <c r="C3" s="157"/>
    </row>
    <row r="4" spans="1:6" ht="24.75" customHeight="1">
      <c r="A4" s="155"/>
      <c r="B4" s="156"/>
      <c r="C4" s="157"/>
    </row>
    <row r="5" spans="1:6" ht="7.5" customHeight="1" thickBot="1">
      <c r="A5" s="158"/>
      <c r="B5" s="159"/>
      <c r="C5" s="160"/>
    </row>
    <row r="6" spans="1:6" ht="15.5" thickTop="1" thickBot="1">
      <c r="A6" s="161" t="s">
        <v>28</v>
      </c>
      <c r="B6" s="162" t="s">
        <v>233</v>
      </c>
      <c r="C6" s="163" t="s">
        <v>234</v>
      </c>
    </row>
    <row r="7" spans="1:6" ht="15" thickTop="1">
      <c r="A7" s="164">
        <v>1</v>
      </c>
      <c r="B7" s="165" t="s">
        <v>235</v>
      </c>
      <c r="C7" s="166"/>
      <c r="D7" s="167"/>
      <c r="E7" s="168"/>
      <c r="F7" s="167"/>
    </row>
    <row r="8" spans="1:6">
      <c r="A8" s="169" t="s">
        <v>236</v>
      </c>
      <c r="B8" s="170" t="s">
        <v>237</v>
      </c>
      <c r="C8" s="171"/>
      <c r="D8" s="172"/>
    </row>
    <row r="9" spans="1:6">
      <c r="A9" s="169" t="s">
        <v>238</v>
      </c>
      <c r="B9" s="170" t="s">
        <v>239</v>
      </c>
      <c r="C9" s="171"/>
      <c r="D9" s="172"/>
    </row>
    <row r="10" spans="1:6">
      <c r="A10" s="169" t="s">
        <v>240</v>
      </c>
      <c r="B10" s="170" t="s">
        <v>241</v>
      </c>
      <c r="C10" s="171"/>
      <c r="D10" s="172"/>
    </row>
    <row r="11" spans="1:6" hidden="1">
      <c r="A11" s="173"/>
      <c r="B11" s="174"/>
      <c r="C11" s="175"/>
      <c r="D11" s="176"/>
      <c r="E11" s="168"/>
    </row>
    <row r="12" spans="1:6">
      <c r="A12" s="164">
        <v>2</v>
      </c>
      <c r="B12" s="165" t="s">
        <v>242</v>
      </c>
      <c r="C12" s="166"/>
      <c r="D12" s="176"/>
      <c r="E12" s="168"/>
      <c r="F12" s="168"/>
    </row>
    <row r="13" spans="1:6">
      <c r="A13" s="177" t="s">
        <v>243</v>
      </c>
      <c r="B13" s="178" t="s">
        <v>244</v>
      </c>
      <c r="C13" s="179"/>
      <c r="D13" s="176"/>
      <c r="E13" s="168"/>
      <c r="F13" s="168"/>
    </row>
    <row r="14" spans="1:6">
      <c r="A14" s="177" t="s">
        <v>245</v>
      </c>
      <c r="B14" s="178" t="s">
        <v>246</v>
      </c>
      <c r="C14" s="179"/>
      <c r="D14" s="176"/>
      <c r="E14" s="176"/>
      <c r="F14" s="168"/>
    </row>
    <row r="15" spans="1:6">
      <c r="A15" s="177" t="s">
        <v>247</v>
      </c>
      <c r="B15" s="178" t="s">
        <v>248</v>
      </c>
      <c r="C15" s="180"/>
      <c r="D15" s="176"/>
      <c r="E15" s="176"/>
      <c r="F15" s="168"/>
    </row>
    <row r="16" spans="1:6">
      <c r="A16" s="177" t="s">
        <v>249</v>
      </c>
      <c r="B16" s="178" t="s">
        <v>250</v>
      </c>
      <c r="C16" s="179"/>
      <c r="D16" s="172"/>
      <c r="F16" s="168"/>
    </row>
    <row r="17" spans="1:12" hidden="1">
      <c r="A17" s="181"/>
      <c r="B17" s="182"/>
      <c r="C17" s="183"/>
      <c r="D17" s="172"/>
    </row>
    <row r="18" spans="1:12">
      <c r="A18" s="164">
        <v>3</v>
      </c>
      <c r="B18" s="165" t="s">
        <v>251</v>
      </c>
      <c r="C18" s="166"/>
    </row>
    <row r="19" spans="1:12">
      <c r="A19" s="177" t="s">
        <v>252</v>
      </c>
      <c r="B19" s="178" t="s">
        <v>253</v>
      </c>
      <c r="C19" s="179"/>
      <c r="D19" s="176"/>
      <c r="E19" s="168"/>
      <c r="F19" s="168"/>
    </row>
    <row r="20" spans="1:12">
      <c r="A20" s="169" t="s">
        <v>254</v>
      </c>
      <c r="B20" s="170" t="s">
        <v>255</v>
      </c>
      <c r="C20" s="179"/>
      <c r="D20" s="168"/>
      <c r="E20" s="168"/>
      <c r="F20" s="168"/>
    </row>
    <row r="21" spans="1:12">
      <c r="A21" s="177" t="s">
        <v>256</v>
      </c>
      <c r="B21" s="178" t="s">
        <v>257</v>
      </c>
      <c r="C21" s="179"/>
      <c r="F21" s="168"/>
    </row>
    <row r="22" spans="1:12" hidden="1">
      <c r="A22" s="177"/>
      <c r="B22" s="178"/>
      <c r="C22" s="179"/>
      <c r="D22" s="172"/>
    </row>
    <row r="23" spans="1:12" hidden="1">
      <c r="A23" s="177"/>
      <c r="B23" s="178"/>
      <c r="C23" s="179"/>
      <c r="D23" s="172"/>
    </row>
    <row r="24" spans="1:12">
      <c r="A24" s="164">
        <v>4</v>
      </c>
      <c r="B24" s="165" t="s">
        <v>258</v>
      </c>
      <c r="C24" s="166"/>
      <c r="D24" s="176"/>
      <c r="E24" s="168"/>
      <c r="F24" s="176"/>
    </row>
    <row r="25" spans="1:12" hidden="1">
      <c r="A25" s="169"/>
      <c r="B25" s="170"/>
      <c r="C25" s="184"/>
      <c r="D25" s="172"/>
    </row>
    <row r="26" spans="1:12">
      <c r="A26" s="164">
        <v>5</v>
      </c>
      <c r="B26" s="165" t="s">
        <v>259</v>
      </c>
      <c r="C26" s="166"/>
      <c r="D26" s="185"/>
      <c r="E26" s="168"/>
      <c r="F26" s="176"/>
    </row>
    <row r="27" spans="1:12">
      <c r="A27" s="177"/>
      <c r="B27" s="178"/>
      <c r="C27" s="179"/>
      <c r="D27" s="172"/>
      <c r="E27" s="172"/>
      <c r="F27" s="172"/>
    </row>
    <row r="28" spans="1:12" ht="15" thickBot="1">
      <c r="A28" s="177"/>
      <c r="B28" s="178"/>
      <c r="C28" s="179"/>
      <c r="D28" s="172"/>
    </row>
    <row r="29" spans="1:12" ht="48" customHeight="1" thickBot="1">
      <c r="A29" s="186" t="s">
        <v>260</v>
      </c>
      <c r="B29" s="187"/>
      <c r="C29" s="188">
        <f>(((1+(C7+C19+C20+C21))*(1+C26)*(1+C24))/(1-C12))-100%</f>
        <v>0</v>
      </c>
      <c r="D29" s="172"/>
      <c r="E29" s="172"/>
      <c r="F29" s="172"/>
    </row>
    <row r="30" spans="1:12" ht="26.25" customHeight="1">
      <c r="A30" s="189" t="s">
        <v>261</v>
      </c>
      <c r="B30" s="190"/>
      <c r="C30" s="191"/>
      <c r="D30" s="172"/>
    </row>
    <row r="31" spans="1:12" ht="47.25" customHeight="1">
      <c r="A31" s="192" t="s">
        <v>262</v>
      </c>
      <c r="B31" s="193"/>
      <c r="C31" s="194"/>
      <c r="E31" s="195"/>
      <c r="F31" s="195"/>
      <c r="G31" s="195"/>
      <c r="H31" s="195"/>
      <c r="I31" s="195"/>
      <c r="J31" s="195"/>
      <c r="K31" s="195"/>
      <c r="L31" s="195"/>
    </row>
    <row r="32" spans="1:12" ht="26.25" customHeight="1">
      <c r="A32" s="196" t="s">
        <v>263</v>
      </c>
      <c r="B32" s="197"/>
      <c r="C32" s="198"/>
      <c r="E32" s="199"/>
      <c r="F32" s="199"/>
      <c r="G32" s="199"/>
      <c r="H32" s="199"/>
      <c r="I32" s="199"/>
      <c r="J32" s="199"/>
      <c r="K32" s="199"/>
      <c r="L32" s="199"/>
    </row>
    <row r="33" spans="1:12" ht="26.25" customHeight="1">
      <c r="A33" s="192" t="s">
        <v>264</v>
      </c>
      <c r="B33" s="193"/>
      <c r="C33" s="194"/>
      <c r="E33" s="199"/>
      <c r="F33" s="199"/>
      <c r="G33" s="199"/>
      <c r="H33" s="199"/>
      <c r="I33" s="199"/>
      <c r="J33" s="199"/>
      <c r="K33" s="199"/>
      <c r="L33" s="199"/>
    </row>
    <row r="34" spans="1:12" ht="26.25" customHeight="1">
      <c r="A34" s="192" t="s">
        <v>265</v>
      </c>
      <c r="B34" s="193"/>
      <c r="C34" s="194"/>
      <c r="E34" s="199"/>
      <c r="F34" s="199"/>
      <c r="G34" s="199"/>
      <c r="H34" s="199"/>
      <c r="I34" s="199"/>
      <c r="J34" s="199"/>
      <c r="K34" s="199"/>
      <c r="L34" s="199"/>
    </row>
    <row r="35" spans="1:12" ht="26.25" customHeight="1">
      <c r="A35" s="192" t="s">
        <v>266</v>
      </c>
      <c r="B35" s="193"/>
      <c r="C35" s="194"/>
      <c r="E35" s="199"/>
      <c r="F35" s="199"/>
      <c r="G35" s="199"/>
      <c r="H35" s="199"/>
      <c r="I35" s="199"/>
      <c r="J35" s="199"/>
      <c r="K35" s="199"/>
      <c r="L35" s="199"/>
    </row>
    <row r="36" spans="1:12" ht="42.75" customHeight="1">
      <c r="A36" s="192" t="s">
        <v>267</v>
      </c>
      <c r="B36" s="193"/>
      <c r="C36" s="194"/>
    </row>
    <row r="37" spans="1:12" ht="52.5" customHeight="1">
      <c r="A37" s="200"/>
      <c r="B37" s="201"/>
      <c r="C37" s="202"/>
    </row>
    <row r="38" spans="1:12" ht="20.25" customHeight="1">
      <c r="A38" s="203" t="s">
        <v>268</v>
      </c>
      <c r="B38" s="204"/>
      <c r="C38" s="205"/>
    </row>
    <row r="39" spans="1:12" ht="20.25" customHeight="1">
      <c r="A39" s="203" t="s">
        <v>269</v>
      </c>
      <c r="B39" s="206"/>
      <c r="C39" s="207"/>
    </row>
    <row r="40" spans="1:12" ht="20.25" customHeight="1">
      <c r="A40" s="203" t="s">
        <v>270</v>
      </c>
      <c r="B40" s="206"/>
      <c r="C40" s="207"/>
    </row>
    <row r="41" spans="1:12" ht="20.25" customHeight="1">
      <c r="A41" s="203" t="s">
        <v>271</v>
      </c>
      <c r="B41" s="206"/>
      <c r="C41" s="207"/>
    </row>
    <row r="42" spans="1:12" ht="20.25" customHeight="1">
      <c r="A42" s="203" t="s">
        <v>272</v>
      </c>
      <c r="B42" s="206"/>
      <c r="C42" s="207"/>
    </row>
    <row r="43" spans="1:12" ht="20.25" customHeight="1">
      <c r="A43" s="203" t="s">
        <v>273</v>
      </c>
      <c r="B43" s="206"/>
      <c r="C43" s="207"/>
    </row>
    <row r="44" spans="1:12" ht="23.25" customHeight="1">
      <c r="A44" s="203" t="s">
        <v>274</v>
      </c>
      <c r="B44" s="206"/>
      <c r="C44" s="207"/>
    </row>
    <row r="45" spans="1:12" ht="44.25" customHeight="1">
      <c r="A45" s="192" t="s">
        <v>275</v>
      </c>
      <c r="B45" s="193"/>
      <c r="C45" s="194"/>
    </row>
    <row r="46" spans="1:12" ht="21" customHeight="1">
      <c r="A46" s="208" t="s">
        <v>276</v>
      </c>
      <c r="B46" s="209"/>
      <c r="C46" s="210"/>
    </row>
    <row r="47" spans="1:12" ht="21" customHeight="1">
      <c r="A47" s="208" t="s">
        <v>277</v>
      </c>
      <c r="B47" s="209"/>
      <c r="C47" s="210"/>
    </row>
    <row r="48" spans="1:12" ht="31.5" customHeight="1">
      <c r="A48" s="211" t="s">
        <v>278</v>
      </c>
      <c r="B48" s="212"/>
      <c r="C48" s="213"/>
    </row>
    <row r="49" spans="1:3" ht="27" customHeight="1">
      <c r="A49" s="208" t="s">
        <v>279</v>
      </c>
      <c r="B49" s="209"/>
      <c r="C49" s="210"/>
    </row>
    <row r="50" spans="1:3" ht="33" customHeight="1">
      <c r="A50" s="214" t="s">
        <v>280</v>
      </c>
      <c r="B50" s="215"/>
      <c r="C50" s="216"/>
    </row>
  </sheetData>
  <sheetProtection selectLockedCells="1" selectUnlockedCells="1"/>
  <mergeCells count="24"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32:C32"/>
    <mergeCell ref="A33:C33"/>
    <mergeCell ref="A34:C34"/>
    <mergeCell ref="A35:C35"/>
    <mergeCell ref="A36:C36"/>
    <mergeCell ref="A38:C38"/>
    <mergeCell ref="A1:C1"/>
    <mergeCell ref="A2:C2"/>
    <mergeCell ref="A3:C4"/>
    <mergeCell ref="A30:C30"/>
    <mergeCell ref="A31:C31"/>
    <mergeCell ref="E31:L31"/>
  </mergeCells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127000</xdr:colOff>
                <xdr:row>28</xdr:row>
                <xdr:rowOff>69850</xdr:rowOff>
              </from>
              <to>
                <xdr:col>1</xdr:col>
                <xdr:colOff>3613150</xdr:colOff>
                <xdr:row>28</xdr:row>
                <xdr:rowOff>527050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:K70"/>
  <sheetViews>
    <sheetView topLeftCell="A61" zoomScale="98" zoomScaleNormal="98" workbookViewId="0">
      <selection activeCell="F18" sqref="F18:F19"/>
    </sheetView>
  </sheetViews>
  <sheetFormatPr defaultRowHeight="14.5"/>
  <cols>
    <col min="2" max="2" width="21.81640625" customWidth="1"/>
    <col min="3" max="6" width="28.26953125" customWidth="1"/>
    <col min="7" max="7" width="37.54296875" customWidth="1"/>
    <col min="8" max="8" width="24.54296875" customWidth="1"/>
    <col min="9" max="9" width="15.26953125" customWidth="1"/>
    <col min="11" max="11" width="10.54296875" style="71" bestFit="1" customWidth="1"/>
  </cols>
  <sheetData>
    <row r="1" spans="1:11" ht="36" customHeight="1">
      <c r="A1" s="20" t="s">
        <v>56</v>
      </c>
      <c r="B1" s="20" t="s">
        <v>57</v>
      </c>
      <c r="C1" s="20" t="s">
        <v>58</v>
      </c>
      <c r="D1" s="20" t="s">
        <v>59</v>
      </c>
      <c r="E1" s="20"/>
      <c r="F1" s="20"/>
      <c r="G1" s="20" t="s">
        <v>60</v>
      </c>
      <c r="H1" s="20" t="s">
        <v>61</v>
      </c>
      <c r="I1" s="20" t="s">
        <v>62</v>
      </c>
    </row>
    <row r="2" spans="1:11" ht="26.15" customHeight="1">
      <c r="A2" s="21"/>
      <c r="B2" s="22" t="s">
        <v>63</v>
      </c>
      <c r="C2" s="23"/>
      <c r="D2" s="23"/>
      <c r="E2" s="23"/>
      <c r="F2" s="23"/>
      <c r="G2" s="23"/>
      <c r="H2" s="23"/>
      <c r="I2" s="24"/>
    </row>
    <row r="3" spans="1:11" ht="50.25" customHeight="1">
      <c r="A3" s="25" t="s">
        <v>64</v>
      </c>
      <c r="B3" s="26" t="s">
        <v>65</v>
      </c>
      <c r="C3" s="27" t="s">
        <v>66</v>
      </c>
      <c r="D3" s="28">
        <v>1294.32</v>
      </c>
      <c r="E3" s="28">
        <v>38.444000000000003</v>
      </c>
      <c r="F3" s="28">
        <f>ROUND(D3*E3,2)</f>
        <v>49758.84</v>
      </c>
      <c r="G3" s="29" t="s">
        <v>67</v>
      </c>
      <c r="H3" s="29" t="s">
        <v>68</v>
      </c>
      <c r="I3" s="30" t="s">
        <v>69</v>
      </c>
    </row>
    <row r="4" spans="1:11" ht="50.25" customHeight="1">
      <c r="A4" s="25" t="s">
        <v>64</v>
      </c>
      <c r="B4" s="31" t="s">
        <v>70</v>
      </c>
      <c r="C4" s="32" t="s">
        <v>71</v>
      </c>
      <c r="D4" s="33">
        <v>1058.72</v>
      </c>
      <c r="E4" s="28">
        <v>38.444000000000003</v>
      </c>
      <c r="F4" s="28">
        <f t="shared" ref="F4:F17" si="0">ROUND(D4*E4,2)</f>
        <v>40701.43</v>
      </c>
      <c r="G4" s="29" t="s">
        <v>72</v>
      </c>
      <c r="H4" s="29" t="s">
        <v>73</v>
      </c>
      <c r="I4" s="30" t="s">
        <v>69</v>
      </c>
    </row>
    <row r="5" spans="1:11" ht="50.25" customHeight="1">
      <c r="A5" s="25" t="s">
        <v>64</v>
      </c>
      <c r="B5" s="31" t="s">
        <v>74</v>
      </c>
      <c r="C5" s="32" t="s">
        <v>75</v>
      </c>
      <c r="D5" s="33">
        <v>1499.12</v>
      </c>
      <c r="E5" s="28">
        <v>38.444000000000003</v>
      </c>
      <c r="F5" s="28">
        <f t="shared" si="0"/>
        <v>57632.17</v>
      </c>
      <c r="G5" s="29" t="s">
        <v>76</v>
      </c>
      <c r="H5" s="29" t="s">
        <v>77</v>
      </c>
      <c r="I5" s="30" t="s">
        <v>69</v>
      </c>
    </row>
    <row r="6" spans="1:11" ht="50.25" customHeight="1">
      <c r="A6" s="25" t="s">
        <v>78</v>
      </c>
      <c r="B6" s="34" t="s">
        <v>79</v>
      </c>
      <c r="C6" s="35" t="s">
        <v>80</v>
      </c>
      <c r="D6" s="33">
        <v>730.3</v>
      </c>
      <c r="E6" s="33">
        <v>80.174942179198297</v>
      </c>
      <c r="F6" s="28">
        <f t="shared" si="0"/>
        <v>58551.76</v>
      </c>
      <c r="G6" s="29" t="s">
        <v>81</v>
      </c>
      <c r="H6" s="29" t="s">
        <v>82</v>
      </c>
      <c r="I6" s="30" t="s">
        <v>83</v>
      </c>
    </row>
    <row r="7" spans="1:11" ht="50.25" customHeight="1">
      <c r="A7" s="25" t="s">
        <v>78</v>
      </c>
      <c r="B7" s="34" t="s">
        <v>84</v>
      </c>
      <c r="C7" s="35" t="s">
        <v>85</v>
      </c>
      <c r="D7" s="33">
        <v>208.5</v>
      </c>
      <c r="E7" s="33">
        <v>80.174942179198297</v>
      </c>
      <c r="F7" s="28">
        <f t="shared" si="0"/>
        <v>16716.48</v>
      </c>
      <c r="G7" s="29" t="s">
        <v>86</v>
      </c>
      <c r="H7" s="29" t="s">
        <v>82</v>
      </c>
      <c r="I7" s="30" t="s">
        <v>83</v>
      </c>
    </row>
    <row r="8" spans="1:11" ht="50.25" customHeight="1">
      <c r="A8" s="25" t="s">
        <v>78</v>
      </c>
      <c r="B8" s="34" t="s">
        <v>87</v>
      </c>
      <c r="C8" s="35" t="s">
        <v>88</v>
      </c>
      <c r="D8" s="33">
        <v>365.22999999999996</v>
      </c>
      <c r="E8" s="33">
        <v>80.174942179198297</v>
      </c>
      <c r="F8" s="28">
        <f t="shared" si="0"/>
        <v>29282.29</v>
      </c>
      <c r="G8" s="29" t="s">
        <v>89</v>
      </c>
      <c r="H8" s="29" t="s">
        <v>82</v>
      </c>
      <c r="I8" s="30" t="s">
        <v>83</v>
      </c>
    </row>
    <row r="9" spans="1:11" ht="50.25" customHeight="1">
      <c r="A9" s="25" t="s">
        <v>78</v>
      </c>
      <c r="B9" s="34" t="s">
        <v>87</v>
      </c>
      <c r="C9" s="35" t="s">
        <v>90</v>
      </c>
      <c r="D9" s="33">
        <v>168.46</v>
      </c>
      <c r="E9" s="33">
        <v>80.174942179198297</v>
      </c>
      <c r="F9" s="28">
        <f t="shared" si="0"/>
        <v>13506.27</v>
      </c>
      <c r="G9" s="29" t="s">
        <v>91</v>
      </c>
      <c r="H9" s="29" t="s">
        <v>82</v>
      </c>
      <c r="I9" s="30" t="s">
        <v>83</v>
      </c>
    </row>
    <row r="10" spans="1:11" ht="50.25" customHeight="1">
      <c r="A10" s="25" t="s">
        <v>78</v>
      </c>
      <c r="B10" s="34" t="s">
        <v>92</v>
      </c>
      <c r="C10" s="35" t="s">
        <v>93</v>
      </c>
      <c r="D10" s="33">
        <v>730.3</v>
      </c>
      <c r="E10" s="33">
        <v>80.174942179198297</v>
      </c>
      <c r="F10" s="28">
        <f t="shared" si="0"/>
        <v>58551.76</v>
      </c>
      <c r="G10" s="29" t="s">
        <v>94</v>
      </c>
      <c r="H10" s="29" t="s">
        <v>82</v>
      </c>
      <c r="I10" s="30" t="s">
        <v>83</v>
      </c>
      <c r="K10" s="71">
        <f>SUM(D3:D17)</f>
        <v>8006.7199999999993</v>
      </c>
    </row>
    <row r="11" spans="1:11" ht="50.25" customHeight="1">
      <c r="A11" s="25" t="s">
        <v>78</v>
      </c>
      <c r="B11" s="34" t="s">
        <v>95</v>
      </c>
      <c r="C11" s="35" t="s">
        <v>96</v>
      </c>
      <c r="D11" s="33">
        <v>730.3</v>
      </c>
      <c r="E11" s="33">
        <v>80.174942179198297</v>
      </c>
      <c r="F11" s="28">
        <f t="shared" si="0"/>
        <v>58551.76</v>
      </c>
      <c r="G11" s="29" t="s">
        <v>97</v>
      </c>
      <c r="H11" s="29" t="s">
        <v>82</v>
      </c>
      <c r="I11" s="30" t="s">
        <v>83</v>
      </c>
      <c r="K11" s="71">
        <f>K10*0.15</f>
        <v>1201.0079999999998</v>
      </c>
    </row>
    <row r="12" spans="1:11" ht="50.25" customHeight="1">
      <c r="A12" s="25" t="s">
        <v>78</v>
      </c>
      <c r="B12" s="34" t="s">
        <v>98</v>
      </c>
      <c r="C12" s="35" t="s">
        <v>99</v>
      </c>
      <c r="D12" s="33">
        <v>212.7</v>
      </c>
      <c r="E12" s="33">
        <v>80.174942179198297</v>
      </c>
      <c r="F12" s="28">
        <f t="shared" si="0"/>
        <v>17053.21</v>
      </c>
      <c r="G12" s="29" t="s">
        <v>100</v>
      </c>
      <c r="H12" s="29" t="s">
        <v>82</v>
      </c>
      <c r="I12" s="30" t="s">
        <v>83</v>
      </c>
    </row>
    <row r="13" spans="1:11" ht="50.25" customHeight="1">
      <c r="A13" s="25" t="s">
        <v>78</v>
      </c>
      <c r="B13" s="34" t="s">
        <v>101</v>
      </c>
      <c r="C13" s="35" t="s">
        <v>102</v>
      </c>
      <c r="D13" s="33">
        <v>96.77</v>
      </c>
      <c r="E13" s="33">
        <v>80.174942179198297</v>
      </c>
      <c r="F13" s="28">
        <f t="shared" si="0"/>
        <v>7758.53</v>
      </c>
      <c r="G13" s="29" t="s">
        <v>103</v>
      </c>
      <c r="H13" s="29" t="s">
        <v>82</v>
      </c>
      <c r="I13" s="30" t="s">
        <v>83</v>
      </c>
    </row>
    <row r="14" spans="1:11" ht="50.25" customHeight="1">
      <c r="A14" s="25" t="s">
        <v>78</v>
      </c>
      <c r="B14" s="34" t="s">
        <v>104</v>
      </c>
      <c r="C14" s="35" t="s">
        <v>105</v>
      </c>
      <c r="D14" s="33">
        <v>78.2</v>
      </c>
      <c r="E14" s="33">
        <v>80.174942179198297</v>
      </c>
      <c r="F14" s="28">
        <f t="shared" si="0"/>
        <v>6269.68</v>
      </c>
      <c r="G14" s="29" t="s">
        <v>106</v>
      </c>
      <c r="H14" s="29" t="s">
        <v>82</v>
      </c>
      <c r="I14" s="30" t="s">
        <v>83</v>
      </c>
    </row>
    <row r="15" spans="1:11" ht="50.25" customHeight="1">
      <c r="A15" s="25" t="s">
        <v>78</v>
      </c>
      <c r="B15" s="34" t="s">
        <v>107</v>
      </c>
      <c r="C15" s="35" t="s">
        <v>108</v>
      </c>
      <c r="D15" s="33">
        <v>607.54</v>
      </c>
      <c r="E15" s="33">
        <v>80.174942179198297</v>
      </c>
      <c r="F15" s="28">
        <f t="shared" si="0"/>
        <v>48709.48</v>
      </c>
      <c r="G15" s="29" t="s">
        <v>109</v>
      </c>
      <c r="H15" s="29" t="s">
        <v>82</v>
      </c>
      <c r="I15" s="30" t="s">
        <v>83</v>
      </c>
    </row>
    <row r="16" spans="1:11" ht="50.25" customHeight="1">
      <c r="A16" s="25" t="s">
        <v>78</v>
      </c>
      <c r="B16" s="34" t="s">
        <v>107</v>
      </c>
      <c r="C16" s="35" t="s">
        <v>110</v>
      </c>
      <c r="D16" s="33">
        <v>91.53</v>
      </c>
      <c r="E16" s="33">
        <v>80.174942179198297</v>
      </c>
      <c r="F16" s="28">
        <f t="shared" si="0"/>
        <v>7338.41</v>
      </c>
      <c r="G16" s="29" t="s">
        <v>111</v>
      </c>
      <c r="H16" s="29" t="s">
        <v>82</v>
      </c>
      <c r="I16" s="30" t="s">
        <v>83</v>
      </c>
    </row>
    <row r="17" spans="1:11" ht="50.25" customHeight="1">
      <c r="A17" s="25" t="s">
        <v>78</v>
      </c>
      <c r="B17" s="34" t="s">
        <v>112</v>
      </c>
      <c r="C17" s="35" t="s">
        <v>113</v>
      </c>
      <c r="D17" s="33">
        <v>134.72999999999999</v>
      </c>
      <c r="E17" s="33">
        <v>80.174942179198297</v>
      </c>
      <c r="F17" s="28">
        <f t="shared" si="0"/>
        <v>10801.97</v>
      </c>
      <c r="G17" s="29" t="s">
        <v>114</v>
      </c>
      <c r="H17" s="29" t="s">
        <v>82</v>
      </c>
      <c r="I17" s="30" t="s">
        <v>83</v>
      </c>
    </row>
    <row r="18" spans="1:11" ht="29.25" customHeight="1">
      <c r="A18" s="37"/>
      <c r="B18" s="38"/>
      <c r="C18" s="35" t="s">
        <v>115</v>
      </c>
      <c r="D18" s="39">
        <f>SUM(D3:D5)</f>
        <v>3852.16</v>
      </c>
      <c r="E18" s="39"/>
      <c r="F18" s="39">
        <f>SUM(F3:F5)</f>
        <v>148092.44</v>
      </c>
      <c r="G18" s="40" t="s">
        <v>116</v>
      </c>
      <c r="H18" s="40"/>
      <c r="I18" s="30"/>
    </row>
    <row r="19" spans="1:11" ht="29.25" customHeight="1">
      <c r="A19" s="37"/>
      <c r="B19" s="38"/>
      <c r="C19" s="35" t="s">
        <v>117</v>
      </c>
      <c r="D19" s="39">
        <f>SUM(D6:D17)</f>
        <v>4154.5599999999995</v>
      </c>
      <c r="E19" s="39"/>
      <c r="F19" s="39">
        <f>SUM(F6:F17)</f>
        <v>333091.59999999992</v>
      </c>
      <c r="G19" s="40" t="s">
        <v>116</v>
      </c>
      <c r="H19" s="40"/>
      <c r="I19" s="30"/>
    </row>
    <row r="20" spans="1:11" ht="26.15" customHeight="1">
      <c r="A20" s="21"/>
      <c r="B20" s="22" t="s">
        <v>118</v>
      </c>
      <c r="C20" s="22"/>
      <c r="D20" s="22"/>
      <c r="E20" s="22"/>
      <c r="F20" s="22"/>
      <c r="G20" s="22"/>
      <c r="H20" s="22"/>
      <c r="I20" s="41"/>
    </row>
    <row r="21" spans="1:11" ht="29">
      <c r="A21" s="25" t="s">
        <v>64</v>
      </c>
      <c r="B21" s="27" t="s">
        <v>119</v>
      </c>
      <c r="C21" s="27" t="s">
        <v>120</v>
      </c>
      <c r="D21" s="33">
        <v>1794.33</v>
      </c>
      <c r="E21" s="28">
        <v>38.444000000000003</v>
      </c>
      <c r="F21" s="28">
        <f t="shared" ref="F21:F24" si="1">ROUND(D21*E21,2)</f>
        <v>68981.22</v>
      </c>
      <c r="G21" s="29" t="s">
        <v>121</v>
      </c>
      <c r="H21" s="29" t="s">
        <v>122</v>
      </c>
      <c r="I21" s="30" t="s">
        <v>69</v>
      </c>
      <c r="K21" s="71">
        <f>SUM(D21:D24)</f>
        <v>4433.53</v>
      </c>
    </row>
    <row r="22" spans="1:11" ht="29">
      <c r="A22" s="25" t="s">
        <v>64</v>
      </c>
      <c r="B22" s="27" t="s">
        <v>119</v>
      </c>
      <c r="C22" s="27" t="s">
        <v>123</v>
      </c>
      <c r="D22" s="33">
        <v>784</v>
      </c>
      <c r="E22" s="28">
        <v>38.444000000000003</v>
      </c>
      <c r="F22" s="28">
        <f t="shared" si="1"/>
        <v>30140.1</v>
      </c>
      <c r="G22" s="29" t="s">
        <v>124</v>
      </c>
      <c r="H22" s="29" t="s">
        <v>125</v>
      </c>
      <c r="I22" s="30" t="s">
        <v>69</v>
      </c>
      <c r="K22" s="71">
        <f>K21*0.15</f>
        <v>665.02949999999998</v>
      </c>
    </row>
    <row r="23" spans="1:11" ht="29">
      <c r="A23" s="25" t="s">
        <v>64</v>
      </c>
      <c r="B23" s="32" t="s">
        <v>126</v>
      </c>
      <c r="C23" s="32" t="s">
        <v>127</v>
      </c>
      <c r="D23" s="33">
        <v>560</v>
      </c>
      <c r="E23" s="28">
        <v>38.444000000000003</v>
      </c>
      <c r="F23" s="28">
        <f t="shared" si="1"/>
        <v>21528.639999999999</v>
      </c>
      <c r="G23" s="29" t="s">
        <v>128</v>
      </c>
      <c r="H23" s="29" t="s">
        <v>129</v>
      </c>
      <c r="I23" s="30" t="s">
        <v>69</v>
      </c>
    </row>
    <row r="24" spans="1:11" ht="32.25" customHeight="1">
      <c r="A24" s="25" t="s">
        <v>64</v>
      </c>
      <c r="B24" s="32" t="s">
        <v>130</v>
      </c>
      <c r="C24" s="32" t="s">
        <v>131</v>
      </c>
      <c r="D24" s="33">
        <v>1295.2</v>
      </c>
      <c r="E24" s="28">
        <v>38.444000000000003</v>
      </c>
      <c r="F24" s="28">
        <f t="shared" si="1"/>
        <v>49792.67</v>
      </c>
      <c r="G24" s="29" t="s">
        <v>132</v>
      </c>
      <c r="H24" s="29" t="s">
        <v>133</v>
      </c>
      <c r="I24" s="30" t="s">
        <v>69</v>
      </c>
    </row>
    <row r="25" spans="1:11" ht="32.25" customHeight="1">
      <c r="A25" s="37"/>
      <c r="B25" s="42"/>
      <c r="C25" s="35" t="s">
        <v>134</v>
      </c>
      <c r="D25" s="39">
        <f>SUM(D21:D24)</f>
        <v>4433.53</v>
      </c>
      <c r="E25" s="39"/>
      <c r="F25" s="39">
        <f>SUM(F21:F24)</f>
        <v>170442.63</v>
      </c>
      <c r="G25" s="40" t="s">
        <v>116</v>
      </c>
      <c r="H25" s="40"/>
      <c r="I25" s="30"/>
    </row>
    <row r="26" spans="1:11" ht="26.15" customHeight="1">
      <c r="A26" s="21"/>
      <c r="B26" s="22" t="s">
        <v>135</v>
      </c>
      <c r="C26" s="22"/>
      <c r="D26" s="22"/>
      <c r="E26" s="22"/>
      <c r="F26" s="22"/>
      <c r="G26" s="22"/>
      <c r="H26" s="22"/>
      <c r="I26" s="41"/>
    </row>
    <row r="27" spans="1:11" ht="50.25" customHeight="1">
      <c r="A27" s="25" t="s">
        <v>64</v>
      </c>
      <c r="B27" s="32" t="s">
        <v>136</v>
      </c>
      <c r="C27" s="32" t="s">
        <v>137</v>
      </c>
      <c r="D27" s="33">
        <v>1332.79</v>
      </c>
      <c r="E27" s="28">
        <v>38.444000000000003</v>
      </c>
      <c r="F27" s="28">
        <f t="shared" ref="F27:F30" si="2">ROUND(D27*E27,2)</f>
        <v>51237.78</v>
      </c>
      <c r="G27" s="29" t="s">
        <v>138</v>
      </c>
      <c r="H27" s="29" t="s">
        <v>139</v>
      </c>
      <c r="I27" s="30" t="s">
        <v>69</v>
      </c>
      <c r="K27" s="71">
        <f>SUM(D27:D30)</f>
        <v>3999.9799999999996</v>
      </c>
    </row>
    <row r="28" spans="1:11" ht="50.25" customHeight="1">
      <c r="A28" s="25" t="s">
        <v>64</v>
      </c>
      <c r="B28" s="32" t="s">
        <v>136</v>
      </c>
      <c r="C28" s="32" t="s">
        <v>140</v>
      </c>
      <c r="D28" s="33">
        <v>1200</v>
      </c>
      <c r="E28" s="28">
        <v>38.444000000000003</v>
      </c>
      <c r="F28" s="28">
        <f t="shared" si="2"/>
        <v>46132.800000000003</v>
      </c>
      <c r="G28" s="29" t="s">
        <v>141</v>
      </c>
      <c r="H28" s="29" t="s">
        <v>142</v>
      </c>
      <c r="I28" s="30" t="s">
        <v>69</v>
      </c>
      <c r="K28" s="71">
        <f>K27*0.15</f>
        <v>599.99699999999996</v>
      </c>
    </row>
    <row r="29" spans="1:11" ht="50.25" customHeight="1">
      <c r="A29" s="25" t="s">
        <v>64</v>
      </c>
      <c r="B29" s="27" t="s">
        <v>143</v>
      </c>
      <c r="C29" s="27" t="s">
        <v>144</v>
      </c>
      <c r="D29" s="33">
        <v>746.53</v>
      </c>
      <c r="E29" s="28">
        <v>38.444000000000003</v>
      </c>
      <c r="F29" s="28">
        <f t="shared" si="2"/>
        <v>28699.599999999999</v>
      </c>
      <c r="G29" s="29" t="s">
        <v>145</v>
      </c>
      <c r="H29" s="29" t="s">
        <v>146</v>
      </c>
      <c r="I29" s="30" t="s">
        <v>69</v>
      </c>
    </row>
    <row r="30" spans="1:11" ht="50.25" customHeight="1">
      <c r="A30" s="25" t="s">
        <v>64</v>
      </c>
      <c r="B30" s="32" t="s">
        <v>147</v>
      </c>
      <c r="C30" s="32" t="s">
        <v>148</v>
      </c>
      <c r="D30" s="33">
        <v>720.66</v>
      </c>
      <c r="E30" s="28">
        <v>38.444000000000003</v>
      </c>
      <c r="F30" s="28">
        <f t="shared" si="2"/>
        <v>27705.05</v>
      </c>
      <c r="G30" s="29" t="s">
        <v>149</v>
      </c>
      <c r="H30" s="29" t="s">
        <v>150</v>
      </c>
      <c r="I30" s="30" t="s">
        <v>69</v>
      </c>
    </row>
    <row r="31" spans="1:11" ht="32.25" customHeight="1">
      <c r="A31" s="37"/>
      <c r="B31" s="42"/>
      <c r="C31" s="35" t="s">
        <v>151</v>
      </c>
      <c r="D31" s="39">
        <f>SUM(D27:D30)</f>
        <v>3999.9799999999996</v>
      </c>
      <c r="E31" s="39"/>
      <c r="F31" s="39">
        <f>SUM(F27:F30)</f>
        <v>153775.22999999998</v>
      </c>
      <c r="G31" s="40" t="s">
        <v>116</v>
      </c>
      <c r="H31" s="40"/>
      <c r="I31" s="30"/>
    </row>
    <row r="32" spans="1:11" ht="26.15" customHeight="1">
      <c r="A32" s="21"/>
      <c r="B32" s="22" t="s">
        <v>152</v>
      </c>
      <c r="C32" s="22"/>
      <c r="D32" s="22"/>
      <c r="E32" s="22"/>
      <c r="F32" s="22"/>
      <c r="G32" s="22"/>
      <c r="H32" s="22"/>
      <c r="I32" s="41"/>
    </row>
    <row r="33" spans="1:11" ht="50.25" customHeight="1">
      <c r="A33" s="25" t="s">
        <v>64</v>
      </c>
      <c r="B33" s="27" t="s">
        <v>153</v>
      </c>
      <c r="C33" s="32" t="s">
        <v>154</v>
      </c>
      <c r="D33" s="33">
        <v>727.75</v>
      </c>
      <c r="E33" s="28">
        <v>38.444000000000003</v>
      </c>
      <c r="F33" s="28">
        <f t="shared" ref="F33:F43" si="3">ROUND(D33*E33,2)</f>
        <v>27977.62</v>
      </c>
      <c r="G33" s="29" t="s">
        <v>155</v>
      </c>
      <c r="H33" s="29" t="s">
        <v>156</v>
      </c>
      <c r="I33" s="30" t="s">
        <v>69</v>
      </c>
    </row>
    <row r="34" spans="1:11" ht="50.25" customHeight="1">
      <c r="A34" s="25" t="s">
        <v>64</v>
      </c>
      <c r="B34" s="27" t="s">
        <v>153</v>
      </c>
      <c r="C34" s="32" t="s">
        <v>157</v>
      </c>
      <c r="D34" s="33">
        <v>342.07</v>
      </c>
      <c r="E34" s="28">
        <v>38.444000000000003</v>
      </c>
      <c r="F34" s="28">
        <f t="shared" si="3"/>
        <v>13150.54</v>
      </c>
      <c r="G34" s="29" t="s">
        <v>158</v>
      </c>
      <c r="H34" s="29" t="s">
        <v>159</v>
      </c>
      <c r="I34" s="30" t="s">
        <v>69</v>
      </c>
    </row>
    <row r="35" spans="1:11" ht="50.25" customHeight="1">
      <c r="A35" s="25" t="s">
        <v>64</v>
      </c>
      <c r="B35" s="27" t="s">
        <v>160</v>
      </c>
      <c r="C35" s="27" t="s">
        <v>161</v>
      </c>
      <c r="D35" s="33">
        <v>885</v>
      </c>
      <c r="E35" s="28">
        <v>38.444000000000003</v>
      </c>
      <c r="F35" s="28">
        <f t="shared" si="3"/>
        <v>34022.94</v>
      </c>
      <c r="G35" s="29" t="s">
        <v>162</v>
      </c>
      <c r="H35" s="29" t="s">
        <v>163</v>
      </c>
      <c r="I35" s="30" t="s">
        <v>69</v>
      </c>
    </row>
    <row r="36" spans="1:11" ht="50.25" customHeight="1">
      <c r="A36" s="25" t="s">
        <v>64</v>
      </c>
      <c r="B36" s="32" t="s">
        <v>164</v>
      </c>
      <c r="C36" s="27" t="s">
        <v>165</v>
      </c>
      <c r="D36" s="33">
        <v>2707.42</v>
      </c>
      <c r="E36" s="28">
        <v>38.444000000000003</v>
      </c>
      <c r="F36" s="28">
        <f t="shared" si="3"/>
        <v>104084.05</v>
      </c>
      <c r="G36" s="29" t="s">
        <v>166</v>
      </c>
      <c r="H36" s="29" t="s">
        <v>167</v>
      </c>
      <c r="I36" s="30" t="s">
        <v>69</v>
      </c>
      <c r="K36" s="71">
        <f>SUM(D33:D43)</f>
        <v>7751.07</v>
      </c>
    </row>
    <row r="37" spans="1:11" ht="50.25" customHeight="1">
      <c r="A37" s="25" t="s">
        <v>64</v>
      </c>
      <c r="B37" s="27" t="s">
        <v>168</v>
      </c>
      <c r="C37" s="27" t="s">
        <v>169</v>
      </c>
      <c r="D37" s="33">
        <v>1034</v>
      </c>
      <c r="E37" s="28">
        <v>38.444000000000003</v>
      </c>
      <c r="F37" s="28">
        <f t="shared" si="3"/>
        <v>39751.1</v>
      </c>
      <c r="G37" s="29" t="s">
        <v>170</v>
      </c>
      <c r="H37" s="29" t="s">
        <v>171</v>
      </c>
      <c r="I37" s="30" t="s">
        <v>69</v>
      </c>
      <c r="K37" s="71">
        <f>K36*0.15</f>
        <v>1162.6605</v>
      </c>
    </row>
    <row r="38" spans="1:11" ht="50.25" customHeight="1">
      <c r="A38" s="25" t="s">
        <v>78</v>
      </c>
      <c r="B38" s="27" t="s">
        <v>172</v>
      </c>
      <c r="C38" s="35" t="s">
        <v>173</v>
      </c>
      <c r="D38" s="33">
        <v>531.79999999999995</v>
      </c>
      <c r="E38" s="33">
        <v>80.174942179198297</v>
      </c>
      <c r="F38" s="28">
        <f t="shared" si="3"/>
        <v>42637.03</v>
      </c>
      <c r="G38" s="29" t="s">
        <v>174</v>
      </c>
      <c r="H38" s="29" t="s">
        <v>82</v>
      </c>
      <c r="I38" s="30" t="s">
        <v>83</v>
      </c>
    </row>
    <row r="39" spans="1:11" ht="50.25" customHeight="1">
      <c r="A39" s="25" t="s">
        <v>78</v>
      </c>
      <c r="B39" s="27" t="s">
        <v>172</v>
      </c>
      <c r="C39" s="35" t="s">
        <v>175</v>
      </c>
      <c r="D39" s="33">
        <v>426.9</v>
      </c>
      <c r="E39" s="33">
        <v>80.174942179198297</v>
      </c>
      <c r="F39" s="28">
        <f t="shared" si="3"/>
        <v>34226.68</v>
      </c>
      <c r="G39" s="29" t="s">
        <v>176</v>
      </c>
      <c r="H39" s="29" t="s">
        <v>82</v>
      </c>
      <c r="I39" s="30" t="s">
        <v>83</v>
      </c>
    </row>
    <row r="40" spans="1:11" ht="50.25" customHeight="1">
      <c r="A40" s="25" t="s">
        <v>78</v>
      </c>
      <c r="B40" s="27" t="s">
        <v>177</v>
      </c>
      <c r="C40" s="35" t="s">
        <v>178</v>
      </c>
      <c r="D40" s="33">
        <v>161.68</v>
      </c>
      <c r="E40" s="33">
        <v>80.174942179198297</v>
      </c>
      <c r="F40" s="28">
        <f t="shared" si="3"/>
        <v>12962.68</v>
      </c>
      <c r="G40" s="29" t="s">
        <v>179</v>
      </c>
      <c r="H40" s="29" t="s">
        <v>82</v>
      </c>
      <c r="I40" s="30" t="s">
        <v>83</v>
      </c>
    </row>
    <row r="41" spans="1:11" ht="50.25" customHeight="1">
      <c r="A41" s="25" t="s">
        <v>78</v>
      </c>
      <c r="B41" s="27" t="s">
        <v>180</v>
      </c>
      <c r="C41" s="35" t="s">
        <v>181</v>
      </c>
      <c r="D41" s="33">
        <v>312.58</v>
      </c>
      <c r="E41" s="33">
        <v>80.174942179198297</v>
      </c>
      <c r="F41" s="28">
        <f t="shared" si="3"/>
        <v>25061.08</v>
      </c>
      <c r="G41" s="29" t="s">
        <v>182</v>
      </c>
      <c r="H41" s="29" t="s">
        <v>82</v>
      </c>
      <c r="I41" s="30" t="s">
        <v>83</v>
      </c>
    </row>
    <row r="42" spans="1:11" ht="50.25" customHeight="1">
      <c r="A42" s="25" t="s">
        <v>78</v>
      </c>
      <c r="B42" s="27" t="s">
        <v>177</v>
      </c>
      <c r="C42" s="35" t="s">
        <v>183</v>
      </c>
      <c r="D42" s="33">
        <v>273.52999999999997</v>
      </c>
      <c r="E42" s="33">
        <v>80.174942179198297</v>
      </c>
      <c r="F42" s="28">
        <f t="shared" si="3"/>
        <v>21930.25</v>
      </c>
      <c r="G42" s="29" t="s">
        <v>184</v>
      </c>
      <c r="H42" s="29" t="s">
        <v>82</v>
      </c>
      <c r="I42" s="30" t="s">
        <v>83</v>
      </c>
    </row>
    <row r="43" spans="1:11" ht="50.25" customHeight="1">
      <c r="A43" s="25" t="s">
        <v>78</v>
      </c>
      <c r="B43" s="27" t="s">
        <v>185</v>
      </c>
      <c r="C43" s="35" t="s">
        <v>186</v>
      </c>
      <c r="D43" s="33">
        <v>348.34</v>
      </c>
      <c r="E43" s="33">
        <v>80.174942179198297</v>
      </c>
      <c r="F43" s="28">
        <f t="shared" si="3"/>
        <v>27928.14</v>
      </c>
      <c r="G43" s="29" t="s">
        <v>187</v>
      </c>
      <c r="H43" s="29" t="s">
        <v>82</v>
      </c>
      <c r="I43" s="30" t="s">
        <v>83</v>
      </c>
    </row>
    <row r="44" spans="1:11" ht="32.25" customHeight="1">
      <c r="A44" s="37"/>
      <c r="B44" s="35"/>
      <c r="C44" s="35" t="s">
        <v>188</v>
      </c>
      <c r="D44" s="39">
        <f>SUM(D33:D37)</f>
        <v>5696.24</v>
      </c>
      <c r="E44" s="39">
        <v>80.174942179198297</v>
      </c>
      <c r="F44" s="39">
        <f>SUM(F33:F37)</f>
        <v>218986.25000000003</v>
      </c>
      <c r="G44" s="43" t="s">
        <v>116</v>
      </c>
      <c r="H44" s="40"/>
      <c r="I44" s="30"/>
    </row>
    <row r="45" spans="1:11" ht="32.25" customHeight="1">
      <c r="A45" s="37"/>
      <c r="B45" s="38"/>
      <c r="C45" s="35" t="s">
        <v>189</v>
      </c>
      <c r="D45" s="39">
        <f>SUM(D38:D43)</f>
        <v>2054.83</v>
      </c>
      <c r="E45" s="39">
        <v>80.174942179198297</v>
      </c>
      <c r="F45" s="39">
        <f>SUM(F38:F43)</f>
        <v>164745.85999999999</v>
      </c>
      <c r="G45" s="43" t="s">
        <v>116</v>
      </c>
      <c r="H45" s="40"/>
      <c r="I45" s="30"/>
    </row>
    <row r="46" spans="1:11" ht="26.15" customHeight="1">
      <c r="A46" s="44"/>
      <c r="B46" s="45" t="s">
        <v>190</v>
      </c>
      <c r="C46" s="46"/>
      <c r="D46" s="46"/>
      <c r="E46" s="46"/>
      <c r="F46" s="46"/>
      <c r="G46" s="46"/>
      <c r="H46" s="46"/>
      <c r="I46" s="47"/>
    </row>
    <row r="47" spans="1:11" ht="50.25" customHeight="1">
      <c r="A47" s="48" t="s">
        <v>191</v>
      </c>
      <c r="B47" s="19" t="s">
        <v>192</v>
      </c>
      <c r="C47" s="19" t="s">
        <v>193</v>
      </c>
      <c r="D47" s="33">
        <v>10617</v>
      </c>
      <c r="E47" s="28">
        <v>38.444000000000003</v>
      </c>
      <c r="F47" s="28">
        <f t="shared" ref="F47:F58" si="4">ROUND(D47*E47,2)</f>
        <v>408159.95</v>
      </c>
      <c r="G47" s="49" t="s">
        <v>194</v>
      </c>
      <c r="H47" s="50" t="s">
        <v>195</v>
      </c>
      <c r="I47" s="19" t="s">
        <v>196</v>
      </c>
    </row>
    <row r="48" spans="1:11" ht="50.25" customHeight="1">
      <c r="A48" s="25" t="s">
        <v>78</v>
      </c>
      <c r="B48" s="19" t="s">
        <v>197</v>
      </c>
      <c r="C48" s="35" t="s">
        <v>198</v>
      </c>
      <c r="D48" s="33">
        <v>2826.72</v>
      </c>
      <c r="E48" s="33">
        <v>80.174942179198297</v>
      </c>
      <c r="F48" s="28">
        <f t="shared" si="4"/>
        <v>226632.11</v>
      </c>
      <c r="G48" s="49" t="s">
        <v>199</v>
      </c>
      <c r="H48" s="29" t="s">
        <v>82</v>
      </c>
      <c r="I48" s="30" t="s">
        <v>83</v>
      </c>
    </row>
    <row r="49" spans="1:11" ht="50.25" customHeight="1">
      <c r="A49" s="25" t="s">
        <v>78</v>
      </c>
      <c r="B49" s="19" t="s">
        <v>200</v>
      </c>
      <c r="C49" s="35" t="s">
        <v>201</v>
      </c>
      <c r="D49" s="33">
        <v>572.5</v>
      </c>
      <c r="E49" s="33">
        <v>80.174942179198297</v>
      </c>
      <c r="F49" s="28">
        <f t="shared" si="4"/>
        <v>45900.15</v>
      </c>
      <c r="G49" s="49" t="s">
        <v>202</v>
      </c>
      <c r="H49" s="29" t="s">
        <v>82</v>
      </c>
      <c r="I49" s="30" t="s">
        <v>83</v>
      </c>
      <c r="K49" s="71">
        <f>SUM(D47:D58)</f>
        <v>17179.829999999998</v>
      </c>
    </row>
    <row r="50" spans="1:11" ht="50.25" customHeight="1">
      <c r="A50" s="25" t="s">
        <v>78</v>
      </c>
      <c r="B50" s="19" t="s">
        <v>200</v>
      </c>
      <c r="C50" s="35" t="s">
        <v>203</v>
      </c>
      <c r="D50" s="33">
        <v>448</v>
      </c>
      <c r="E50" s="33">
        <v>80.174942179198297</v>
      </c>
      <c r="F50" s="28">
        <f t="shared" si="4"/>
        <v>35918.370000000003</v>
      </c>
      <c r="G50" s="49" t="s">
        <v>204</v>
      </c>
      <c r="H50" s="29" t="s">
        <v>82</v>
      </c>
      <c r="I50" s="30" t="s">
        <v>83</v>
      </c>
      <c r="K50" s="71">
        <f>K49*0.15</f>
        <v>2576.9744999999998</v>
      </c>
    </row>
    <row r="51" spans="1:11" ht="50.25" customHeight="1">
      <c r="A51" s="25" t="s">
        <v>78</v>
      </c>
      <c r="B51" s="19" t="s">
        <v>200</v>
      </c>
      <c r="C51" s="35" t="s">
        <v>205</v>
      </c>
      <c r="D51" s="33">
        <v>71.22999999999999</v>
      </c>
      <c r="E51" s="33">
        <v>80.174942179198297</v>
      </c>
      <c r="F51" s="28">
        <f t="shared" si="4"/>
        <v>5710.86</v>
      </c>
      <c r="G51" s="49" t="s">
        <v>204</v>
      </c>
      <c r="H51" s="29" t="s">
        <v>82</v>
      </c>
      <c r="I51" s="30" t="s">
        <v>83</v>
      </c>
    </row>
    <row r="52" spans="1:11" ht="50.25" customHeight="1">
      <c r="A52" s="25" t="s">
        <v>78</v>
      </c>
      <c r="B52" s="19" t="s">
        <v>200</v>
      </c>
      <c r="C52" s="35" t="s">
        <v>206</v>
      </c>
      <c r="D52" s="33">
        <v>459.9</v>
      </c>
      <c r="E52" s="33">
        <v>80.174942179198297</v>
      </c>
      <c r="F52" s="28">
        <f t="shared" si="4"/>
        <v>36872.46</v>
      </c>
      <c r="G52" s="49" t="s">
        <v>204</v>
      </c>
      <c r="H52" s="29" t="s">
        <v>82</v>
      </c>
      <c r="I52" s="30" t="s">
        <v>83</v>
      </c>
    </row>
    <row r="53" spans="1:11" ht="50.25" customHeight="1">
      <c r="A53" s="25" t="s">
        <v>78</v>
      </c>
      <c r="B53" s="19" t="s">
        <v>200</v>
      </c>
      <c r="C53" s="35" t="s">
        <v>207</v>
      </c>
      <c r="D53" s="33">
        <v>730.3</v>
      </c>
      <c r="E53" s="33">
        <v>80.174942179198297</v>
      </c>
      <c r="F53" s="28">
        <f t="shared" si="4"/>
        <v>58551.76</v>
      </c>
      <c r="G53" s="49" t="s">
        <v>208</v>
      </c>
      <c r="H53" s="29" t="s">
        <v>82</v>
      </c>
      <c r="I53" s="30" t="s">
        <v>83</v>
      </c>
    </row>
    <row r="54" spans="1:11" ht="50.25" customHeight="1">
      <c r="A54" s="25" t="s">
        <v>78</v>
      </c>
      <c r="B54" s="19" t="s">
        <v>209</v>
      </c>
      <c r="C54" s="35" t="s">
        <v>210</v>
      </c>
      <c r="D54" s="33">
        <v>469.7</v>
      </c>
      <c r="E54" s="33">
        <v>80.174942179198297</v>
      </c>
      <c r="F54" s="28">
        <f t="shared" si="4"/>
        <v>37658.17</v>
      </c>
      <c r="G54" s="49" t="s">
        <v>211</v>
      </c>
      <c r="H54" s="29" t="s">
        <v>82</v>
      </c>
      <c r="I54" s="30" t="s">
        <v>83</v>
      </c>
    </row>
    <row r="55" spans="1:11" ht="50.25" customHeight="1">
      <c r="A55" s="25" t="s">
        <v>78</v>
      </c>
      <c r="B55" s="19" t="s">
        <v>209</v>
      </c>
      <c r="C55" s="35" t="s">
        <v>212</v>
      </c>
      <c r="D55" s="33">
        <v>105.97</v>
      </c>
      <c r="E55" s="33">
        <v>80.174942179198297</v>
      </c>
      <c r="F55" s="28">
        <f t="shared" si="4"/>
        <v>8496.14</v>
      </c>
      <c r="G55" s="49" t="s">
        <v>213</v>
      </c>
      <c r="H55" s="29" t="s">
        <v>82</v>
      </c>
      <c r="I55" s="30" t="s">
        <v>83</v>
      </c>
    </row>
    <row r="56" spans="1:11" ht="50.25" customHeight="1">
      <c r="A56" s="25" t="s">
        <v>78</v>
      </c>
      <c r="B56" s="19" t="s">
        <v>214</v>
      </c>
      <c r="C56" s="35" t="s">
        <v>215</v>
      </c>
      <c r="D56" s="33">
        <v>85.89</v>
      </c>
      <c r="E56" s="33">
        <v>80.174942179198297</v>
      </c>
      <c r="F56" s="28">
        <f t="shared" si="4"/>
        <v>6886.23</v>
      </c>
      <c r="G56" s="49" t="s">
        <v>216</v>
      </c>
      <c r="H56" s="29" t="s">
        <v>82</v>
      </c>
      <c r="I56" s="30" t="s">
        <v>83</v>
      </c>
    </row>
    <row r="57" spans="1:11" ht="50.25" customHeight="1">
      <c r="A57" s="25" t="s">
        <v>78</v>
      </c>
      <c r="B57" s="19" t="s">
        <v>217</v>
      </c>
      <c r="C57" s="35" t="s">
        <v>218</v>
      </c>
      <c r="D57" s="33">
        <v>630.79999999999995</v>
      </c>
      <c r="E57" s="33">
        <v>80.174942179198297</v>
      </c>
      <c r="F57" s="28">
        <f t="shared" si="4"/>
        <v>50574.35</v>
      </c>
      <c r="G57" s="49" t="s">
        <v>219</v>
      </c>
      <c r="H57" s="29" t="s">
        <v>82</v>
      </c>
      <c r="I57" s="30" t="s">
        <v>83</v>
      </c>
    </row>
    <row r="58" spans="1:11" ht="50.25" customHeight="1">
      <c r="A58" s="25" t="s">
        <v>78</v>
      </c>
      <c r="B58" s="19" t="s">
        <v>217</v>
      </c>
      <c r="C58" s="35" t="s">
        <v>220</v>
      </c>
      <c r="D58" s="33">
        <v>161.82</v>
      </c>
      <c r="E58" s="33">
        <v>80.174942179198297</v>
      </c>
      <c r="F58" s="28">
        <f t="shared" si="4"/>
        <v>12973.91</v>
      </c>
      <c r="G58" s="49" t="s">
        <v>221</v>
      </c>
      <c r="H58" s="29" t="s">
        <v>82</v>
      </c>
      <c r="I58" s="30" t="s">
        <v>83</v>
      </c>
    </row>
    <row r="59" spans="1:11" ht="32.25" customHeight="1">
      <c r="A59" s="37"/>
      <c r="B59" s="38"/>
      <c r="C59" s="35" t="s">
        <v>222</v>
      </c>
      <c r="D59" s="39">
        <f>SUM(D47:D47)</f>
        <v>10617</v>
      </c>
      <c r="E59" s="39"/>
      <c r="F59" s="39">
        <f>SUM(F47:F47)</f>
        <v>408159.95</v>
      </c>
      <c r="G59" s="43" t="s">
        <v>116</v>
      </c>
      <c r="H59" s="40"/>
      <c r="I59" s="30"/>
    </row>
    <row r="60" spans="1:11" ht="32.25" customHeight="1">
      <c r="A60" s="37"/>
      <c r="B60" s="38"/>
      <c r="C60" s="35" t="s">
        <v>223</v>
      </c>
      <c r="D60" s="39">
        <f>SUM(D48:D58)</f>
        <v>6562.83</v>
      </c>
      <c r="E60" s="39"/>
      <c r="F60" s="39">
        <f>SUM(F48:F58)</f>
        <v>526174.51</v>
      </c>
      <c r="G60" s="43" t="s">
        <v>116</v>
      </c>
      <c r="H60" s="40"/>
      <c r="I60" s="30"/>
    </row>
    <row r="62" spans="1:11">
      <c r="A62" s="21"/>
      <c r="B62" s="51"/>
      <c r="C62" s="52" t="s">
        <v>224</v>
      </c>
      <c r="D62" s="53">
        <f>D18+D25+D31+D44</f>
        <v>17981.909999999996</v>
      </c>
      <c r="E62" s="53"/>
      <c r="F62" s="53">
        <f>F18+F25+F31+F44</f>
        <v>691296.55</v>
      </c>
      <c r="G62" s="51" t="s">
        <v>116</v>
      </c>
      <c r="H62" s="51"/>
      <c r="I62" s="54"/>
    </row>
    <row r="63" spans="1:11">
      <c r="C63" s="55"/>
    </row>
    <row r="64" spans="1:11">
      <c r="A64" s="44"/>
      <c r="B64" s="56"/>
      <c r="C64" s="57" t="s">
        <v>225</v>
      </c>
      <c r="D64" s="58">
        <f>D59</f>
        <v>10617</v>
      </c>
      <c r="E64" s="58"/>
      <c r="F64" s="58">
        <f>F59</f>
        <v>408159.95</v>
      </c>
      <c r="G64" s="56" t="s">
        <v>116</v>
      </c>
      <c r="H64" s="56"/>
      <c r="I64" s="59"/>
    </row>
    <row r="65" spans="1:11">
      <c r="C65" s="60"/>
    </row>
    <row r="66" spans="1:11">
      <c r="A66" s="61"/>
      <c r="B66" s="62"/>
      <c r="C66" s="63" t="s">
        <v>226</v>
      </c>
      <c r="D66" s="64">
        <f>D19+D45+D60</f>
        <v>12772.22</v>
      </c>
      <c r="E66" s="64"/>
      <c r="F66" s="64">
        <f>F19+F45+F60</f>
        <v>1024011.97</v>
      </c>
      <c r="G66" s="62" t="s">
        <v>116</v>
      </c>
      <c r="H66" s="62"/>
      <c r="I66" s="65"/>
    </row>
    <row r="67" spans="1:11">
      <c r="A67" s="66"/>
      <c r="C67" s="60"/>
      <c r="D67" s="36"/>
      <c r="E67" s="36"/>
      <c r="F67" s="36"/>
    </row>
    <row r="68" spans="1:11" s="66" customFormat="1" ht="32.25" customHeight="1">
      <c r="A68" s="37"/>
      <c r="B68" s="67"/>
      <c r="C68" s="68" t="s">
        <v>227</v>
      </c>
      <c r="D68" s="69">
        <f>SUM(D62:D67)</f>
        <v>41371.129999999997</v>
      </c>
      <c r="E68" s="69"/>
      <c r="F68" s="69">
        <f>SUM(F62:F67)</f>
        <v>2123468.4699999997</v>
      </c>
      <c r="G68" s="67" t="s">
        <v>116</v>
      </c>
      <c r="H68" s="67"/>
      <c r="I68" s="70"/>
      <c r="K68" s="71"/>
    </row>
    <row r="69" spans="1:11">
      <c r="D69" s="36"/>
      <c r="E69" s="36"/>
      <c r="F69" s="36"/>
    </row>
    <row r="70" spans="1:11">
      <c r="D70" s="36">
        <f>D68*0.1</f>
        <v>4137.1130000000003</v>
      </c>
      <c r="E70" s="36"/>
      <c r="F70" s="36"/>
    </row>
  </sheetData>
  <autoFilter ref="A1:I68" xr:uid="{00000000-0009-0000-0000-000001000000}"/>
  <hyperlinks>
    <hyperlink ref="H47" r:id="rId1" display="slo@fundacentro.gov.br" xr:uid="{00000000-0004-0000-0100-000000000000}"/>
  </hyperlinks>
  <pageMargins left="0.511811024" right="0.511811024" top="0.78740157499999996" bottom="0.78740157499999996" header="0.31496062000000002" footer="0.31496062000000002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3b13f1-5269-43c4-b1ef-0a2b004c872c" xsi:nil="true"/>
    <lcf76f155ced4ddcb4097134ff3c332f xmlns="a52ffb0e-9178-482f-aa95-5f5e7c7c305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B9C93F1C21B48926902C52476A23D" ma:contentTypeVersion="17" ma:contentTypeDescription="Create a new document." ma:contentTypeScope="" ma:versionID="43fa1502b601c17855f2edb64a431fa2">
  <xsd:schema xmlns:xsd="http://www.w3.org/2001/XMLSchema" xmlns:xs="http://www.w3.org/2001/XMLSchema" xmlns:p="http://schemas.microsoft.com/office/2006/metadata/properties" xmlns:ns2="a52ffb0e-9178-482f-aa95-5f5e7c7c3050" xmlns:ns3="f63b13f1-5269-43c4-b1ef-0a2b004c872c" targetNamespace="http://schemas.microsoft.com/office/2006/metadata/properties" ma:root="true" ma:fieldsID="9d2b58382a3175e72c265b4fe7996c16" ns2:_="" ns3:_="">
    <xsd:import namespace="a52ffb0e-9178-482f-aa95-5f5e7c7c3050"/>
    <xsd:import namespace="f63b13f1-5269-43c4-b1ef-0a2b004c8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fb0e-9178-482f-aa95-5f5e7c7c30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b13f1-5269-43c4-b1ef-0a2b004c87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7b52ade-ec6f-4620-8fcb-3134eb0e46cf}" ma:internalName="TaxCatchAll" ma:showField="CatchAllData" ma:web="f63b13f1-5269-43c4-b1ef-0a2b004c87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57A96-7C69-424D-BA4B-EB1B66A3D576}">
  <ds:schemaRefs>
    <ds:schemaRef ds:uri="http://schemas.microsoft.com/office/2006/metadata/properties"/>
    <ds:schemaRef ds:uri="http://schemas.microsoft.com/office/infopath/2007/PartnerControls"/>
    <ds:schemaRef ds:uri="f63b13f1-5269-43c4-b1ef-0a2b004c872c"/>
    <ds:schemaRef ds:uri="a52ffb0e-9178-482f-aa95-5f5e7c7c3050"/>
  </ds:schemaRefs>
</ds:datastoreItem>
</file>

<file path=customXml/itemProps2.xml><?xml version="1.0" encoding="utf-8"?>
<ds:datastoreItem xmlns:ds="http://schemas.openxmlformats.org/officeDocument/2006/customXml" ds:itemID="{E8732731-97AA-4116-A99B-7CBA054A3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fb0e-9178-482f-aa95-5f5e7c7c3050"/>
    <ds:schemaRef ds:uri="f63b13f1-5269-43c4-b1ef-0a2b004c8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421C4E-ADEF-46BE-8041-E160C3C1E5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MODELO PROPOSTA</vt:lpstr>
      <vt:lpstr>BDI com desoneração</vt:lpstr>
      <vt:lpstr>BDI sem desoneração</vt:lpstr>
      <vt:lpstr>'BDI com desoneração'!Area_de_impressao</vt:lpstr>
      <vt:lpstr>'BDI sem desoneração'!Area_de_impressao</vt:lpstr>
      <vt:lpstr>'MODELO PROPOSTA'!Area_de_impressao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Henrique da Siva MOTA</dc:creator>
  <cp:keywords/>
  <dc:description/>
  <cp:lastModifiedBy>Eduardo Buhr Do Nascimento</cp:lastModifiedBy>
  <cp:revision/>
  <dcterms:created xsi:type="dcterms:W3CDTF">2019-06-26T12:48:06Z</dcterms:created>
  <dcterms:modified xsi:type="dcterms:W3CDTF">2026-02-27T19:05:23Z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0x010100AE8B9C93F1C21B48926902C52476A23D</vt:lpwstr>
  </property>
</Properties>
</file>